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updateLinks="always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Rng">[1]Sheet1!$A$2:$F$96</definedName>
  </definedNames>
  <calcPr calcId="144525"/>
</workbook>
</file>

<file path=xl/calcChain.xml><?xml version="1.0" encoding="utf-8"?>
<calcChain xmlns="http://schemas.openxmlformats.org/spreadsheetml/2006/main">
  <c r="F38" i="1" l="1" a="1"/>
  <c r="F38" i="1" s="1"/>
  <c r="E38" i="1" a="1"/>
  <c r="E38" i="1" s="1"/>
  <c r="D38" i="1" a="1"/>
  <c r="D38" i="1" s="1"/>
  <c r="C38" i="1" a="1"/>
  <c r="C38" i="1" s="1"/>
  <c r="B38" i="1" a="1"/>
  <c r="B38" i="1" s="1"/>
  <c r="A38" i="1" a="1"/>
  <c r="A38" i="1" s="1"/>
  <c r="F37" i="1" a="1"/>
  <c r="F37" i="1" s="1"/>
  <c r="E37" i="1" a="1"/>
  <c r="E37" i="1" s="1"/>
  <c r="D37" i="1" a="1"/>
  <c r="D37" i="1" s="1"/>
  <c r="C37" i="1" a="1"/>
  <c r="C37" i="1" s="1"/>
  <c r="B37" i="1" a="1"/>
  <c r="B37" i="1" s="1"/>
  <c r="A37" i="1" a="1"/>
  <c r="A37" i="1" s="1"/>
  <c r="F36" i="1" a="1"/>
  <c r="F36" i="1" s="1"/>
  <c r="E36" i="1" a="1"/>
  <c r="E36" i="1" s="1"/>
  <c r="D36" i="1" a="1"/>
  <c r="D36" i="1" s="1"/>
  <c r="C36" i="1" a="1"/>
  <c r="C36" i="1" s="1"/>
  <c r="B36" i="1" a="1"/>
  <c r="B36" i="1" s="1"/>
  <c r="A36" i="1" a="1"/>
  <c r="A36" i="1" s="1"/>
  <c r="F35" i="1" a="1"/>
  <c r="F35" i="1" s="1"/>
  <c r="E35" i="1" a="1"/>
  <c r="E35" i="1" s="1"/>
  <c r="D35" i="1" a="1"/>
  <c r="D35" i="1" s="1"/>
  <c r="C35" i="1" a="1"/>
  <c r="C35" i="1" s="1"/>
  <c r="B35" i="1" a="1"/>
  <c r="B35" i="1" s="1"/>
  <c r="A35" i="1" a="1"/>
  <c r="A35" i="1" s="1"/>
  <c r="F34" i="1" a="1"/>
  <c r="F34" i="1" s="1"/>
  <c r="E34" i="1" a="1"/>
  <c r="E34" i="1" s="1"/>
  <c r="D34" i="1" a="1"/>
  <c r="D34" i="1" s="1"/>
  <c r="C34" i="1" a="1"/>
  <c r="C34" i="1" s="1"/>
  <c r="B34" i="1" a="1"/>
  <c r="B34" i="1" s="1"/>
  <c r="A34" i="1" a="1"/>
  <c r="A34" i="1" s="1"/>
  <c r="F33" i="1" a="1"/>
  <c r="F33" i="1" s="1"/>
  <c r="E33" i="1" a="1"/>
  <c r="E33" i="1" s="1"/>
  <c r="D33" i="1" a="1"/>
  <c r="D33" i="1" s="1"/>
  <c r="C33" i="1" a="1"/>
  <c r="C33" i="1" s="1"/>
  <c r="B33" i="1" a="1"/>
  <c r="B33" i="1" s="1"/>
  <c r="A33" i="1" a="1"/>
  <c r="A33" i="1" s="1"/>
  <c r="F32" i="1" a="1"/>
  <c r="F32" i="1" s="1"/>
  <c r="E32" i="1" a="1"/>
  <c r="E32" i="1" s="1"/>
  <c r="D32" i="1" a="1"/>
  <c r="D32" i="1" s="1"/>
  <c r="C32" i="1" a="1"/>
  <c r="C32" i="1" s="1"/>
  <c r="B32" i="1" a="1"/>
  <c r="B32" i="1" s="1"/>
  <c r="A32" i="1" a="1"/>
  <c r="A32" i="1" s="1"/>
  <c r="F31" i="1" a="1"/>
  <c r="F31" i="1" s="1"/>
  <c r="E31" i="1" a="1"/>
  <c r="E31" i="1" s="1"/>
  <c r="D31" i="1" a="1"/>
  <c r="D31" i="1" s="1"/>
  <c r="C31" i="1" a="1"/>
  <c r="C31" i="1" s="1"/>
  <c r="B31" i="1" a="1"/>
  <c r="B31" i="1" s="1"/>
  <c r="A31" i="1" a="1"/>
  <c r="A31" i="1" s="1"/>
  <c r="F30" i="1" a="1"/>
  <c r="F30" i="1" s="1"/>
  <c r="E30" i="1" a="1"/>
  <c r="E30" i="1" s="1"/>
  <c r="D30" i="1" a="1"/>
  <c r="D30" i="1" s="1"/>
  <c r="C30" i="1" a="1"/>
  <c r="C30" i="1" s="1"/>
  <c r="B30" i="1" a="1"/>
  <c r="B30" i="1" s="1"/>
  <c r="A30" i="1" a="1"/>
  <c r="A30" i="1" s="1"/>
  <c r="F29" i="1" a="1"/>
  <c r="F29" i="1" s="1"/>
  <c r="E29" i="1" a="1"/>
  <c r="E29" i="1" s="1"/>
  <c r="D29" i="1" a="1"/>
  <c r="D29" i="1" s="1"/>
  <c r="C29" i="1" a="1"/>
  <c r="C29" i="1" s="1"/>
  <c r="B29" i="1" a="1"/>
  <c r="B29" i="1" s="1"/>
  <c r="A29" i="1" a="1"/>
  <c r="A29" i="1" s="1"/>
  <c r="F28" i="1" a="1"/>
  <c r="F28" i="1" s="1"/>
  <c r="E28" i="1" a="1"/>
  <c r="E28" i="1" s="1"/>
  <c r="D28" i="1" a="1"/>
  <c r="D28" i="1" s="1"/>
  <c r="C28" i="1" a="1"/>
  <c r="C28" i="1" s="1"/>
  <c r="B28" i="1" a="1"/>
  <c r="B28" i="1" s="1"/>
  <c r="A28" i="1" a="1"/>
  <c r="A28" i="1" s="1"/>
  <c r="F27" i="1" a="1"/>
  <c r="F27" i="1" s="1"/>
  <c r="E27" i="1" a="1"/>
  <c r="E27" i="1" s="1"/>
  <c r="D27" i="1" a="1"/>
  <c r="D27" i="1" s="1"/>
  <c r="C27" i="1" a="1"/>
  <c r="C27" i="1" s="1"/>
  <c r="B27" i="1" a="1"/>
  <c r="B27" i="1" s="1"/>
  <c r="A27" i="1" a="1"/>
  <c r="A27" i="1" s="1"/>
  <c r="F26" i="1" a="1"/>
  <c r="F26" i="1" s="1"/>
  <c r="E26" i="1" a="1"/>
  <c r="E26" i="1" s="1"/>
  <c r="D26" i="1" a="1"/>
  <c r="D26" i="1" s="1"/>
  <c r="C26" i="1" a="1"/>
  <c r="C26" i="1" s="1"/>
  <c r="B26" i="1" a="1"/>
  <c r="B26" i="1" s="1"/>
  <c r="A26" i="1" a="1"/>
  <c r="A26" i="1" s="1"/>
  <c r="F25" i="1" a="1"/>
  <c r="F25" i="1" s="1"/>
  <c r="E25" i="1" a="1"/>
  <c r="E25" i="1" s="1"/>
  <c r="D25" i="1" a="1"/>
  <c r="D25" i="1" s="1"/>
  <c r="C25" i="1" a="1"/>
  <c r="C25" i="1" s="1"/>
  <c r="B25" i="1" a="1"/>
  <c r="B25" i="1" s="1"/>
  <c r="A25" i="1" a="1"/>
  <c r="A25" i="1" s="1"/>
  <c r="F24" i="1" a="1"/>
  <c r="F24" i="1" s="1"/>
  <c r="E24" i="1" a="1"/>
  <c r="E24" i="1" s="1"/>
  <c r="D24" i="1" a="1"/>
  <c r="D24" i="1" s="1"/>
  <c r="C24" i="1" a="1"/>
  <c r="C24" i="1" s="1"/>
  <c r="B24" i="1" a="1"/>
  <c r="B24" i="1" s="1"/>
  <c r="A24" i="1" a="1"/>
  <c r="A24" i="1" s="1"/>
  <c r="F23" i="1" a="1"/>
  <c r="F23" i="1" s="1"/>
  <c r="E23" i="1" a="1"/>
  <c r="E23" i="1" s="1"/>
  <c r="D23" i="1" a="1"/>
  <c r="D23" i="1" s="1"/>
  <c r="C23" i="1" a="1"/>
  <c r="C23" i="1" s="1"/>
  <c r="B23" i="1" a="1"/>
  <c r="B23" i="1" s="1"/>
  <c r="A23" i="1" a="1"/>
  <c r="A23" i="1" s="1"/>
  <c r="F22" i="1" a="1"/>
  <c r="F22" i="1" s="1"/>
  <c r="E22" i="1" a="1"/>
  <c r="E22" i="1" s="1"/>
  <c r="D22" i="1" a="1"/>
  <c r="D22" i="1" s="1"/>
  <c r="C22" i="1" a="1"/>
  <c r="C22" i="1" s="1"/>
  <c r="B22" i="1" a="1"/>
  <c r="B22" i="1" s="1"/>
  <c r="A22" i="1" a="1"/>
  <c r="A22" i="1" s="1"/>
  <c r="F21" i="1" a="1"/>
  <c r="F21" i="1" s="1"/>
  <c r="E21" i="1" a="1"/>
  <c r="E21" i="1" s="1"/>
  <c r="D21" i="1" a="1"/>
  <c r="D21" i="1" s="1"/>
  <c r="C21" i="1" a="1"/>
  <c r="C21" i="1" s="1"/>
  <c r="B21" i="1" a="1"/>
  <c r="B21" i="1" s="1"/>
  <c r="A21" i="1" a="1"/>
  <c r="A21" i="1" s="1"/>
  <c r="F20" i="1" a="1"/>
  <c r="F20" i="1" s="1"/>
  <c r="E20" i="1" a="1"/>
  <c r="E20" i="1" s="1"/>
  <c r="D20" i="1" a="1"/>
  <c r="D20" i="1" s="1"/>
  <c r="C20" i="1" a="1"/>
  <c r="C20" i="1" s="1"/>
  <c r="B20" i="1" a="1"/>
  <c r="B20" i="1" s="1"/>
  <c r="A20" i="1" a="1"/>
  <c r="A20" i="1" s="1"/>
  <c r="F19" i="1" a="1"/>
  <c r="F19" i="1" s="1"/>
  <c r="E19" i="1" a="1"/>
  <c r="E19" i="1" s="1"/>
  <c r="D19" i="1" a="1"/>
  <c r="D19" i="1" s="1"/>
  <c r="C19" i="1" a="1"/>
  <c r="C19" i="1" s="1"/>
  <c r="B19" i="1" a="1"/>
  <c r="B19" i="1" s="1"/>
  <c r="A19" i="1" a="1"/>
  <c r="A19" i="1" s="1"/>
  <c r="F18" i="1" a="1"/>
  <c r="F18" i="1" s="1"/>
  <c r="E18" i="1" a="1"/>
  <c r="E18" i="1" s="1"/>
  <c r="D18" i="1" a="1"/>
  <c r="D18" i="1" s="1"/>
  <c r="C18" i="1" a="1"/>
  <c r="C18" i="1" s="1"/>
  <c r="B18" i="1" a="1"/>
  <c r="B18" i="1" s="1"/>
  <c r="A18" i="1" a="1"/>
  <c r="A18" i="1" s="1"/>
  <c r="F17" i="1" a="1"/>
  <c r="F17" i="1" s="1"/>
  <c r="E17" i="1" a="1"/>
  <c r="E17" i="1" s="1"/>
  <c r="D17" i="1" a="1"/>
  <c r="D17" i="1" s="1"/>
  <c r="C17" i="1" a="1"/>
  <c r="C17" i="1" s="1"/>
  <c r="B17" i="1" a="1"/>
  <c r="B17" i="1" s="1"/>
  <c r="A17" i="1" a="1"/>
  <c r="A17" i="1" s="1"/>
  <c r="F16" i="1" a="1"/>
  <c r="F16" i="1" s="1"/>
  <c r="E16" i="1" a="1"/>
  <c r="E16" i="1" s="1"/>
  <c r="D16" i="1" a="1"/>
  <c r="D16" i="1" s="1"/>
  <c r="C16" i="1" a="1"/>
  <c r="C16" i="1" s="1"/>
  <c r="B16" i="1" a="1"/>
  <c r="B16" i="1" s="1"/>
  <c r="A16" i="1" a="1"/>
  <c r="A16" i="1" s="1"/>
  <c r="F15" i="1" a="1"/>
  <c r="F15" i="1" s="1"/>
  <c r="E15" i="1" a="1"/>
  <c r="E15" i="1" s="1"/>
  <c r="D15" i="1" a="1"/>
  <c r="D15" i="1" s="1"/>
  <c r="C15" i="1" a="1"/>
  <c r="C15" i="1" s="1"/>
  <c r="B15" i="1" a="1"/>
  <c r="B15" i="1" s="1"/>
  <c r="A15" i="1" a="1"/>
  <c r="A15" i="1" s="1"/>
  <c r="F14" i="1" a="1"/>
  <c r="F14" i="1" s="1"/>
  <c r="E14" i="1" a="1"/>
  <c r="E14" i="1" s="1"/>
  <c r="D14" i="1" a="1"/>
  <c r="D14" i="1" s="1"/>
  <c r="C14" i="1" a="1"/>
  <c r="C14" i="1" s="1"/>
  <c r="B14" i="1" a="1"/>
  <c r="B14" i="1" s="1"/>
  <c r="A14" i="1" a="1"/>
  <c r="A14" i="1" s="1"/>
  <c r="F13" i="1" a="1"/>
  <c r="F13" i="1" s="1"/>
  <c r="E13" i="1" a="1"/>
  <c r="E13" i="1" s="1"/>
  <c r="D13" i="1" a="1"/>
  <c r="D13" i="1" s="1"/>
  <c r="C13" i="1" a="1"/>
  <c r="C13" i="1" s="1"/>
  <c r="B13" i="1" a="1"/>
  <c r="B13" i="1" s="1"/>
  <c r="A13" i="1" a="1"/>
  <c r="A13" i="1" s="1"/>
  <c r="F12" i="1" a="1"/>
  <c r="F12" i="1" s="1"/>
  <c r="E12" i="1" a="1"/>
  <c r="E12" i="1" s="1"/>
  <c r="D12" i="1" a="1"/>
  <c r="D12" i="1" s="1"/>
  <c r="C12" i="1" a="1"/>
  <c r="C12" i="1" s="1"/>
  <c r="B12" i="1" a="1"/>
  <c r="B12" i="1" s="1"/>
  <c r="A12" i="1" a="1"/>
  <c r="A12" i="1" s="1"/>
  <c r="F11" i="1" a="1"/>
  <c r="F11" i="1" s="1"/>
  <c r="E11" i="1" a="1"/>
  <c r="E11" i="1" s="1"/>
  <c r="D11" i="1" a="1"/>
  <c r="D11" i="1" s="1"/>
  <c r="C11" i="1" a="1"/>
  <c r="C11" i="1" s="1"/>
  <c r="B11" i="1" a="1"/>
  <c r="B11" i="1" s="1"/>
  <c r="A11" i="1" a="1"/>
  <c r="A11" i="1" s="1"/>
  <c r="F10" i="1" a="1"/>
  <c r="F10" i="1" s="1"/>
  <c r="E10" i="1" a="1"/>
  <c r="E10" i="1" s="1"/>
  <c r="D10" i="1" a="1"/>
  <c r="D10" i="1" s="1"/>
  <c r="C10" i="1" a="1"/>
  <c r="C10" i="1" s="1"/>
  <c r="B10" i="1" a="1"/>
  <c r="B10" i="1" s="1"/>
  <c r="A10" i="1" a="1"/>
  <c r="A10" i="1" s="1"/>
  <c r="F9" i="1" a="1"/>
  <c r="F9" i="1" s="1"/>
  <c r="E9" i="1" a="1"/>
  <c r="E9" i="1" s="1"/>
  <c r="D9" i="1" a="1"/>
  <c r="D9" i="1" s="1"/>
  <c r="C9" i="1" a="1"/>
  <c r="C9" i="1" s="1"/>
  <c r="B9" i="1" a="1"/>
  <c r="B9" i="1" s="1"/>
  <c r="A9" i="1" a="1"/>
  <c r="A9" i="1" s="1"/>
  <c r="F8" i="1" a="1"/>
  <c r="F8" i="1" s="1"/>
  <c r="E8" i="1" a="1"/>
  <c r="E8" i="1" s="1"/>
  <c r="D8" i="1" a="1"/>
  <c r="D8" i="1" s="1"/>
  <c r="C8" i="1" a="1"/>
  <c r="C8" i="1" s="1"/>
  <c r="B8" i="1" a="1"/>
  <c r="B8" i="1" s="1"/>
  <c r="A8" i="1" a="1"/>
  <c r="A8" i="1" s="1"/>
  <c r="F7" i="1" a="1"/>
  <c r="F7" i="1" s="1"/>
  <c r="E7" i="1" a="1"/>
  <c r="E7" i="1" s="1"/>
  <c r="D7" i="1" a="1"/>
  <c r="D7" i="1" s="1"/>
  <c r="C7" i="1" a="1"/>
  <c r="C7" i="1" s="1"/>
  <c r="B7" i="1" a="1"/>
  <c r="B7" i="1" s="1"/>
  <c r="A7" i="1" a="1"/>
  <c r="A7" i="1" s="1"/>
  <c r="F6" i="1" a="1"/>
  <c r="F6" i="1" s="1"/>
  <c r="E6" i="1" a="1"/>
  <c r="E6" i="1" s="1"/>
  <c r="D6" i="1" a="1"/>
  <c r="D6" i="1" s="1"/>
  <c r="C6" i="1" a="1"/>
  <c r="C6" i="1" s="1"/>
  <c r="B6" i="1" a="1"/>
  <c r="B6" i="1" s="1"/>
  <c r="A6" i="1" a="1"/>
  <c r="A6" i="1" s="1"/>
  <c r="F5" i="1" a="1"/>
  <c r="F5" i="1" s="1"/>
  <c r="E5" i="1" a="1"/>
  <c r="E5" i="1" s="1"/>
  <c r="D5" i="1" a="1"/>
  <c r="D5" i="1" s="1"/>
  <c r="C5" i="1" a="1"/>
  <c r="C5" i="1" s="1"/>
  <c r="B5" i="1" a="1"/>
  <c r="B5" i="1" s="1"/>
  <c r="A5" i="1" a="1"/>
  <c r="A5" i="1" s="1"/>
  <c r="F4" i="1" a="1"/>
  <c r="F4" i="1" s="1"/>
  <c r="E4" i="1" a="1"/>
  <c r="E4" i="1" s="1"/>
  <c r="D4" i="1" a="1"/>
  <c r="D4" i="1" s="1"/>
  <c r="C4" i="1" a="1"/>
  <c r="C4" i="1" s="1"/>
  <c r="B4" i="1" a="1"/>
  <c r="B4" i="1" s="1"/>
  <c r="A4" i="1" a="1"/>
  <c r="A4" i="1" s="1"/>
  <c r="F3" i="1" a="1"/>
  <c r="F3" i="1" s="1"/>
  <c r="E3" i="1" a="1"/>
  <c r="E3" i="1" s="1"/>
  <c r="D3" i="1" a="1"/>
  <c r="D3" i="1" s="1"/>
  <c r="C3" i="1" a="1"/>
  <c r="C3" i="1" s="1"/>
  <c r="B3" i="1" a="1"/>
  <c r="B3" i="1" s="1"/>
  <c r="A3" i="1" a="1"/>
  <c r="A3" i="1" s="1"/>
  <c r="A2" i="1" a="1"/>
  <c r="A2" i="1"/>
  <c r="B2" i="1" a="1"/>
  <c r="B2" i="1"/>
  <c r="C2" i="1" a="1"/>
  <c r="C2" i="1"/>
  <c r="D2" i="1" a="1"/>
  <c r="D2" i="1"/>
  <c r="E2" i="1" a="1"/>
  <c r="E2" i="1"/>
  <c r="F2" i="1" a="1"/>
  <c r="F2" i="1"/>
</calcChain>
</file>

<file path=xl/sharedStrings.xml><?xml version="1.0" encoding="utf-8"?>
<sst xmlns="http://schemas.openxmlformats.org/spreadsheetml/2006/main" count="44" uniqueCount="44">
  <si>
    <t>Customers list</t>
  </si>
  <si>
    <t>sabic</t>
  </si>
  <si>
    <t>aramco</t>
  </si>
  <si>
    <t>JAMEEL</t>
  </si>
  <si>
    <t>HADDAD</t>
  </si>
  <si>
    <t>Hayat B</t>
  </si>
  <si>
    <t>ALIREZA</t>
  </si>
  <si>
    <t>ARABIAN AU</t>
  </si>
  <si>
    <t>Lubref</t>
  </si>
  <si>
    <t>Samref</t>
  </si>
  <si>
    <t>Vela</t>
  </si>
  <si>
    <t>NAGHI</t>
  </si>
  <si>
    <t>JAMJOOM P</t>
  </si>
  <si>
    <t>ABDULKADIR</t>
  </si>
  <si>
    <t xml:space="preserve">MIDDLE EAST E </t>
  </si>
  <si>
    <t>MEEDCO</t>
  </si>
  <si>
    <t xml:space="preserve">MEDCO </t>
  </si>
  <si>
    <t>NISSAN</t>
  </si>
  <si>
    <t>HAMRANI</t>
  </si>
  <si>
    <t>ORIENT M</t>
  </si>
  <si>
    <t>OMATRA</t>
  </si>
  <si>
    <t>PETROMIN</t>
  </si>
  <si>
    <t>SAUDI AIR C</t>
  </si>
  <si>
    <t>SAMCO</t>
  </si>
  <si>
    <t>SAUDI ARABIAN MI</t>
  </si>
  <si>
    <t>Tech Art</t>
  </si>
  <si>
    <t>Unique Eddi</t>
  </si>
  <si>
    <t>TOYOTA</t>
  </si>
  <si>
    <t>ZAHID</t>
  </si>
  <si>
    <t>TAMGO</t>
  </si>
  <si>
    <t>LIEBHER</t>
  </si>
  <si>
    <t>LIEBHERR</t>
  </si>
  <si>
    <t>ABDULWAHED</t>
  </si>
  <si>
    <t>AIRCRAFT ACC</t>
  </si>
  <si>
    <t>AACC</t>
  </si>
  <si>
    <t>ABULJADAYEL</t>
  </si>
  <si>
    <t>MAGHRABI O</t>
  </si>
  <si>
    <t>MAGRABI O</t>
  </si>
  <si>
    <t>referance number</t>
  </si>
  <si>
    <t>origin</t>
  </si>
  <si>
    <t>customer name</t>
  </si>
  <si>
    <t>flight</t>
  </si>
  <si>
    <t>destination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</si>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</sst>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>
            <v>4568542</v>
          </cell>
          <cell r="B2" t="str">
            <v>RUH</v>
          </cell>
          <cell r="C2" t="str">
            <v>Cai</v>
          </cell>
          <cell r="D2" t="str">
            <v>Vela international</v>
          </cell>
          <cell r="E2" t="str">
            <v>f158</v>
          </cell>
          <cell r="F2">
            <v>2500</v>
          </cell>
        </row>
        <row r="3">
          <cell r="A3">
            <v>45645685</v>
          </cell>
          <cell r="B3" t="str">
            <v>DMM</v>
          </cell>
          <cell r="C3" t="str">
            <v>CVG</v>
          </cell>
          <cell r="D3" t="str">
            <v>zamil group</v>
          </cell>
          <cell r="E3" t="str">
            <v>F185</v>
          </cell>
          <cell r="F3">
            <v>15000</v>
          </cell>
        </row>
        <row r="4">
          <cell r="A4">
            <v>987126354</v>
          </cell>
          <cell r="B4" t="str">
            <v>GIZ</v>
          </cell>
          <cell r="C4" t="str">
            <v>BAH</v>
          </cell>
          <cell r="D4" t="str">
            <v xml:space="preserve">arabasco </v>
          </cell>
          <cell r="E4" t="str">
            <v>f2424</v>
          </cell>
          <cell r="F4">
            <v>1000</v>
          </cell>
        </row>
        <row r="5">
          <cell r="A5">
            <v>45645668</v>
          </cell>
          <cell r="B5" t="str">
            <v>DXB</v>
          </cell>
          <cell r="C5" t="str">
            <v>BAH</v>
          </cell>
          <cell r="D5" t="str">
            <v>JAMJOOM Pharma into com</v>
          </cell>
          <cell r="E5" t="str">
            <v>f0058</v>
          </cell>
          <cell r="F5">
            <v>5846</v>
          </cell>
        </row>
        <row r="6">
          <cell r="A6"/>
          <cell r="B6"/>
          <cell r="C6"/>
          <cell r="D6"/>
          <cell r="E6"/>
          <cell r="F6"/>
        </row>
        <row r="7">
          <cell r="A7"/>
          <cell r="B7"/>
          <cell r="C7"/>
          <cell r="D7"/>
          <cell r="E7"/>
          <cell r="F7"/>
        </row>
        <row r="8">
          <cell r="A8"/>
          <cell r="B8"/>
          <cell r="C8"/>
          <cell r="D8"/>
          <cell r="E8"/>
          <cell r="F8"/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  <row r="35">
          <cell r="A35"/>
          <cell r="B35"/>
          <cell r="C35"/>
          <cell r="D35"/>
          <cell r="E35"/>
          <cell r="F35"/>
        </row>
        <row r="36">
          <cell r="A36"/>
          <cell r="B36"/>
          <cell r="C36"/>
          <cell r="D36"/>
          <cell r="E36"/>
          <cell r="F36"/>
        </row>
        <row r="37">
          <cell r="A37"/>
          <cell r="B37"/>
          <cell r="C37"/>
          <cell r="D37"/>
          <cell r="E37"/>
          <cell r="F37"/>
        </row>
        <row r="38">
          <cell r="A38"/>
          <cell r="B38"/>
          <cell r="C38"/>
          <cell r="D38"/>
          <cell r="E38"/>
          <cell r="F38"/>
        </row>
        <row r="39">
          <cell r="A39"/>
          <cell r="B39"/>
          <cell r="C39"/>
          <cell r="D39"/>
          <cell r="E39"/>
          <cell r="F39"/>
        </row>
        <row r="40">
          <cell r="A40"/>
          <cell r="B40"/>
          <cell r="C40"/>
          <cell r="D40"/>
          <cell r="E40"/>
          <cell r="F40"/>
        </row>
        <row r="41">
          <cell r="A41"/>
          <cell r="B41"/>
          <cell r="C41"/>
          <cell r="D41"/>
          <cell r="E41"/>
          <cell r="F41"/>
        </row>
        <row r="42">
          <cell r="A42"/>
          <cell r="B42"/>
          <cell r="C42"/>
          <cell r="D42"/>
          <cell r="E42"/>
          <cell r="F42"/>
        </row>
        <row r="43">
          <cell r="A43"/>
          <cell r="B43"/>
          <cell r="C43"/>
          <cell r="D43"/>
          <cell r="E43"/>
          <cell r="F43"/>
        </row>
        <row r="44">
          <cell r="A44"/>
          <cell r="B44"/>
          <cell r="C44"/>
          <cell r="D44"/>
          <cell r="E44"/>
          <cell r="F44"/>
        </row>
        <row r="45">
          <cell r="A45"/>
          <cell r="B45"/>
          <cell r="C45"/>
          <cell r="D45"/>
          <cell r="E45"/>
          <cell r="F45"/>
        </row>
        <row r="46">
          <cell r="A46"/>
          <cell r="B46"/>
          <cell r="C46"/>
          <cell r="D46"/>
          <cell r="E46"/>
          <cell r="F46"/>
        </row>
        <row r="47">
          <cell r="A47"/>
          <cell r="B47"/>
          <cell r="C47"/>
          <cell r="D47"/>
          <cell r="E47"/>
          <cell r="F47"/>
        </row>
        <row r="48">
          <cell r="A48"/>
          <cell r="B48"/>
          <cell r="C48"/>
          <cell r="D48"/>
          <cell r="E48"/>
          <cell r="F48"/>
        </row>
        <row r="49">
          <cell r="A49"/>
          <cell r="B49"/>
          <cell r="C49"/>
          <cell r="D49"/>
          <cell r="E49"/>
          <cell r="F49"/>
        </row>
        <row r="50">
          <cell r="A50"/>
          <cell r="B50"/>
          <cell r="C50"/>
          <cell r="D50"/>
          <cell r="E50"/>
          <cell r="F50"/>
        </row>
        <row r="51">
          <cell r="A51"/>
          <cell r="B51"/>
          <cell r="C51"/>
          <cell r="D51"/>
          <cell r="E51"/>
          <cell r="F51"/>
        </row>
        <row r="52">
          <cell r="A52"/>
          <cell r="B52"/>
          <cell r="C52"/>
          <cell r="D52"/>
          <cell r="E52"/>
          <cell r="F52"/>
        </row>
        <row r="53">
          <cell r="A53"/>
          <cell r="B53"/>
          <cell r="C53"/>
          <cell r="D53"/>
          <cell r="E53"/>
          <cell r="F53"/>
        </row>
        <row r="54">
          <cell r="A54"/>
          <cell r="B54"/>
          <cell r="C54"/>
          <cell r="D54"/>
          <cell r="E54"/>
          <cell r="F54"/>
        </row>
        <row r="55">
          <cell r="A55"/>
          <cell r="B55"/>
          <cell r="C55"/>
          <cell r="D55"/>
          <cell r="E55"/>
          <cell r="F55"/>
        </row>
        <row r="56">
          <cell r="A56"/>
          <cell r="B56"/>
          <cell r="C56"/>
          <cell r="D56"/>
          <cell r="E56"/>
          <cell r="F56"/>
        </row>
        <row r="57">
          <cell r="A57"/>
          <cell r="B57"/>
          <cell r="C57"/>
          <cell r="D57"/>
          <cell r="E57"/>
          <cell r="F57"/>
        </row>
        <row r="58">
          <cell r="A58"/>
          <cell r="B58"/>
          <cell r="C58"/>
          <cell r="D58"/>
          <cell r="E58"/>
          <cell r="F58"/>
        </row>
        <row r="59">
          <cell r="A59"/>
          <cell r="B59"/>
          <cell r="C59"/>
          <cell r="D59"/>
          <cell r="E59"/>
          <cell r="F59"/>
        </row>
        <row r="60">
          <cell r="A60"/>
          <cell r="B60"/>
          <cell r="C60"/>
          <cell r="D60"/>
          <cell r="E60"/>
          <cell r="F60"/>
        </row>
        <row r="61">
          <cell r="A61"/>
          <cell r="B61"/>
          <cell r="C61"/>
          <cell r="D61"/>
          <cell r="E61"/>
          <cell r="F61"/>
        </row>
        <row r="62">
          <cell r="A62"/>
          <cell r="B62"/>
          <cell r="C62"/>
          <cell r="D62"/>
          <cell r="E62"/>
          <cell r="F62"/>
        </row>
        <row r="63">
          <cell r="A63"/>
          <cell r="B63"/>
          <cell r="C63"/>
          <cell r="D63"/>
          <cell r="E63"/>
          <cell r="F63"/>
        </row>
        <row r="64">
          <cell r="A64"/>
          <cell r="B64"/>
          <cell r="C64"/>
          <cell r="D64"/>
          <cell r="E64"/>
          <cell r="F64"/>
        </row>
        <row r="65">
          <cell r="A65"/>
          <cell r="B65"/>
          <cell r="C65"/>
          <cell r="D65"/>
          <cell r="E65"/>
          <cell r="F65"/>
        </row>
        <row r="66">
          <cell r="A66"/>
          <cell r="B66"/>
          <cell r="C66"/>
          <cell r="D66"/>
          <cell r="E66"/>
          <cell r="F66"/>
        </row>
        <row r="67">
          <cell r="A67"/>
          <cell r="B67"/>
          <cell r="C67"/>
          <cell r="D67"/>
          <cell r="E67"/>
          <cell r="F67"/>
        </row>
        <row r="68">
          <cell r="A68"/>
          <cell r="B68"/>
          <cell r="C68"/>
          <cell r="D68"/>
          <cell r="E68"/>
          <cell r="F68"/>
        </row>
        <row r="69">
          <cell r="A69"/>
          <cell r="B69"/>
          <cell r="C69"/>
          <cell r="D69"/>
          <cell r="E69"/>
          <cell r="F69"/>
        </row>
        <row r="70">
          <cell r="A70"/>
          <cell r="B70"/>
          <cell r="C70"/>
          <cell r="D70"/>
          <cell r="E70"/>
          <cell r="F70"/>
        </row>
        <row r="71">
          <cell r="A71"/>
          <cell r="B71"/>
          <cell r="C71"/>
          <cell r="D71"/>
          <cell r="E71"/>
          <cell r="F71"/>
        </row>
        <row r="72">
          <cell r="A72"/>
          <cell r="B72"/>
          <cell r="C72"/>
          <cell r="D72"/>
          <cell r="E72"/>
          <cell r="F72"/>
        </row>
        <row r="73">
          <cell r="A73"/>
          <cell r="B73"/>
          <cell r="C73"/>
          <cell r="D73"/>
          <cell r="E73"/>
          <cell r="F73"/>
        </row>
        <row r="74">
          <cell r="A74"/>
          <cell r="B74"/>
          <cell r="C74"/>
          <cell r="D74"/>
          <cell r="E74"/>
          <cell r="F74"/>
        </row>
        <row r="75">
          <cell r="A75"/>
          <cell r="B75"/>
          <cell r="C75"/>
          <cell r="D75"/>
          <cell r="E75"/>
          <cell r="F75"/>
        </row>
        <row r="76">
          <cell r="A76"/>
          <cell r="B76"/>
          <cell r="C76"/>
          <cell r="D76"/>
          <cell r="E76"/>
          <cell r="F76"/>
        </row>
        <row r="77">
          <cell r="A77"/>
          <cell r="B77"/>
          <cell r="C77"/>
          <cell r="D77"/>
          <cell r="E77"/>
          <cell r="F77"/>
        </row>
        <row r="78">
          <cell r="A78"/>
          <cell r="B78"/>
          <cell r="C78"/>
          <cell r="D78"/>
          <cell r="E78"/>
          <cell r="F78"/>
        </row>
        <row r="79">
          <cell r="A79"/>
          <cell r="B79"/>
          <cell r="C79"/>
          <cell r="D79"/>
          <cell r="E79"/>
          <cell r="F79"/>
        </row>
        <row r="80">
          <cell r="A80"/>
          <cell r="B80"/>
          <cell r="C80"/>
          <cell r="D80"/>
          <cell r="E80"/>
          <cell r="F80"/>
        </row>
        <row r="81">
          <cell r="A81"/>
          <cell r="B81"/>
          <cell r="C81"/>
          <cell r="D81"/>
          <cell r="E81"/>
          <cell r="F81"/>
        </row>
        <row r="82">
          <cell r="A82"/>
          <cell r="B82"/>
          <cell r="C82"/>
          <cell r="D82"/>
          <cell r="E82"/>
          <cell r="F82"/>
        </row>
        <row r="83">
          <cell r="A83"/>
          <cell r="B83"/>
          <cell r="C83"/>
          <cell r="D83"/>
          <cell r="E83"/>
          <cell r="F83"/>
        </row>
        <row r="84">
          <cell r="A84"/>
          <cell r="B84"/>
          <cell r="C84"/>
          <cell r="D84"/>
          <cell r="E84"/>
          <cell r="F84"/>
        </row>
        <row r="85">
          <cell r="A85"/>
          <cell r="B85"/>
          <cell r="C85"/>
          <cell r="D85"/>
          <cell r="E85"/>
          <cell r="F85"/>
        </row>
        <row r="86">
          <cell r="A86"/>
          <cell r="B86"/>
          <cell r="C86"/>
          <cell r="D86"/>
          <cell r="E86"/>
          <cell r="F86"/>
        </row>
        <row r="87">
          <cell r="A87"/>
          <cell r="B87"/>
          <cell r="C87"/>
          <cell r="D87"/>
          <cell r="E87"/>
          <cell r="F87"/>
        </row>
        <row r="88">
          <cell r="A88"/>
          <cell r="B88"/>
          <cell r="C88"/>
          <cell r="D88"/>
          <cell r="E88"/>
          <cell r="F88"/>
        </row>
        <row r="89">
          <cell r="A89"/>
          <cell r="B89"/>
          <cell r="C89"/>
          <cell r="D89"/>
          <cell r="E89"/>
          <cell r="F89"/>
        </row>
        <row r="90">
          <cell r="A90"/>
          <cell r="B90"/>
          <cell r="C90"/>
          <cell r="D90"/>
          <cell r="E90"/>
          <cell r="F90"/>
        </row>
        <row r="91">
          <cell r="A91"/>
          <cell r="B91"/>
          <cell r="C91"/>
          <cell r="D91"/>
          <cell r="E91"/>
          <cell r="F91"/>
        </row>
        <row r="92">
          <cell r="A92"/>
          <cell r="B92"/>
          <cell r="C92"/>
          <cell r="D92"/>
          <cell r="E92"/>
          <cell r="F92"/>
        </row>
        <row r="93">
          <cell r="A93"/>
          <cell r="B93"/>
          <cell r="C93"/>
          <cell r="D93"/>
          <cell r="E93"/>
          <cell r="F93"/>
        </row>
        <row r="94">
          <cell r="A94"/>
          <cell r="B94"/>
          <cell r="C94"/>
          <cell r="D94"/>
          <cell r="E94"/>
          <cell r="F94"/>
        </row>
        <row r="95">
          <cell r="A95"/>
          <cell r="B95"/>
          <cell r="C95"/>
          <cell r="D95"/>
          <cell r="E95"/>
          <cell r="F95"/>
        </row>
        <row r="96">
          <cell r="A96"/>
          <cell r="B96"/>
          <cell r="C96"/>
          <cell r="D96"/>
          <cell r="E96"/>
          <cell r="F96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rightToLeft="1" tabSelected="1" workbookViewId="0">
      <selection activeCell="E6" sqref="E6"/>
    </sheetView>
  </sheetViews>
  <sheetFormatPr defaultRowHeight="14.25" x14ac:dyDescent="0.2"/>
  <cols>
    <col min="1" max="1" width="16.875" bestFit="1" customWidth="1"/>
    <col min="2" max="2" width="7.875" bestFit="1" customWidth="1"/>
    <col min="3" max="4" width="14.5" bestFit="1" customWidth="1"/>
    <col min="8" max="8" width="16.75" bestFit="1" customWidth="1"/>
    <col min="10" max="10" width="58.625" customWidth="1"/>
  </cols>
  <sheetData>
    <row r="1" spans="1:8" ht="15" x14ac:dyDescent="0.2">
      <c r="A1" s="4" t="s">
        <v>38</v>
      </c>
      <c r="B1" s="4" t="s">
        <v>39</v>
      </c>
      <c r="C1" s="4" t="s">
        <v>42</v>
      </c>
      <c r="D1" s="4" t="s">
        <v>40</v>
      </c>
      <c r="E1" s="4" t="s">
        <v>41</v>
      </c>
      <c r="F1" s="4" t="s">
        <v>43</v>
      </c>
      <c r="H1" s="1" t="s">
        <v>0</v>
      </c>
    </row>
    <row r="2" spans="1:8" x14ac:dyDescent="0.2">
      <c r="A2" s="3" t="str">
        <f t="array" ref="A2">IFERROR(INDEX(Rng,MIN(IF(ISNUMBER(SEARCH($H2,INDEX(Rng,0,4))),ROW(Rng)+1))-ROW(Rng),1),"")</f>
        <v/>
      </c>
      <c r="B2" s="3" t="str">
        <f t="array" ref="B2">IFERROR(INDEX(Rng,MIN(IF(ISNUMBER(SEARCH($H2,INDEX(Rng,0,4))),ROW(Rng)+1))-ROW(Rng),2),"")</f>
        <v/>
      </c>
      <c r="C2" s="2" t="str">
        <f t="array" ref="C2">IFERROR(INDEX(Rng,MIN(IF(ISNUMBER(SEARCH($H2,INDEX(Rng,0,4))),ROW(Rng)+1))-ROW(Rng),3),"")</f>
        <v/>
      </c>
      <c r="D2" s="3" t="str">
        <f t="array" ref="D2">IFERROR(INDEX(Rng,MIN(IF(ISNUMBER(SEARCH($H2,INDEX(Rng,0,4))),ROW(Rng)+1))-ROW(Rng),4),"")</f>
        <v/>
      </c>
      <c r="E2" s="3" t="str">
        <f t="array" ref="E2">IFERROR(INDEX(Rng,MIN(IF(ISNUMBER(SEARCH($H2,INDEX(Rng,0,4))),ROW(Rng)+1))-ROW(Rng),5),"")</f>
        <v/>
      </c>
      <c r="F2" s="3" t="str">
        <f t="array" ref="F2">IFERROR(INDEX(Rng,MIN(IF(ISNUMBER(SEARCH($H2,INDEX(Rng,0,4))),ROW(Rng)+1))-ROW(Rng),6),"")</f>
        <v/>
      </c>
      <c r="H2" s="2" t="s">
        <v>1</v>
      </c>
    </row>
    <row r="3" spans="1:8" x14ac:dyDescent="0.2">
      <c r="A3" s="3" t="str">
        <f t="array" ref="A3">IFERROR(INDEX(Rng,MIN(IF(ISNUMBER(SEARCH($H3,INDEX(Rng,0,4))),ROW(Rng)+1))-ROW(Rng),1),"")</f>
        <v/>
      </c>
      <c r="B3" s="3" t="str">
        <f t="array" ref="B3">IFERROR(INDEX(Rng,MIN(IF(ISNUMBER(SEARCH($H3,INDEX(Rng,0,4))),ROW(Rng)+1))-ROW(Rng),2),"")</f>
        <v/>
      </c>
      <c r="C3" s="2" t="str">
        <f t="array" ref="C3">IFERROR(INDEX(Rng,MIN(IF(ISNUMBER(SEARCH($H3,INDEX(Rng,0,4))),ROW(Rng)+1))-ROW(Rng),3),"")</f>
        <v/>
      </c>
      <c r="D3" s="3" t="str">
        <f t="array" ref="D3">IFERROR(INDEX(Rng,MIN(IF(ISNUMBER(SEARCH($H3,INDEX(Rng,0,4))),ROW(Rng)+1))-ROW(Rng),4),"")</f>
        <v/>
      </c>
      <c r="E3" s="3" t="str">
        <f t="array" ref="E3">IFERROR(INDEX(Rng,MIN(IF(ISNUMBER(SEARCH($H3,INDEX(Rng,0,4))),ROW(Rng)+1))-ROW(Rng),5),"")</f>
        <v/>
      </c>
      <c r="F3" s="3" t="str">
        <f t="array" ref="F3">IFERROR(INDEX(Rng,MIN(IF(ISNUMBER(SEARCH($H3,INDEX(Rng,0,4))),ROW(Rng)+1))-ROW(Rng),6),"")</f>
        <v/>
      </c>
      <c r="H3" s="2" t="s">
        <v>2</v>
      </c>
    </row>
    <row r="4" spans="1:8" x14ac:dyDescent="0.2">
      <c r="A4" s="3" t="str">
        <f t="array" ref="A4">IFERROR(INDEX(Rng,MIN(IF(ISNUMBER(SEARCH($H4,INDEX(Rng,0,4))),ROW(Rng)+1))-ROW(Rng),1),"")</f>
        <v/>
      </c>
      <c r="B4" s="3" t="str">
        <f t="array" ref="B4">IFERROR(INDEX(Rng,MIN(IF(ISNUMBER(SEARCH($H4,INDEX(Rng,0,4))),ROW(Rng)+1))-ROW(Rng),2),"")</f>
        <v/>
      </c>
      <c r="C4" s="2" t="str">
        <f t="array" ref="C4">IFERROR(INDEX(Rng,MIN(IF(ISNUMBER(SEARCH($H4,INDEX(Rng,0,4))),ROW(Rng)+1))-ROW(Rng),3),"")</f>
        <v/>
      </c>
      <c r="D4" s="3" t="str">
        <f t="array" ref="D4">IFERROR(INDEX(Rng,MIN(IF(ISNUMBER(SEARCH($H4,INDEX(Rng,0,4))),ROW(Rng)+1))-ROW(Rng),4),"")</f>
        <v/>
      </c>
      <c r="E4" s="3" t="str">
        <f t="array" ref="E4">IFERROR(INDEX(Rng,MIN(IF(ISNUMBER(SEARCH($H4,INDEX(Rng,0,4))),ROW(Rng)+1))-ROW(Rng),5),"")</f>
        <v/>
      </c>
      <c r="F4" s="3" t="str">
        <f t="array" ref="F4">IFERROR(INDEX(Rng,MIN(IF(ISNUMBER(SEARCH($H4,INDEX(Rng,0,4))),ROW(Rng)+1))-ROW(Rng),6),"")</f>
        <v/>
      </c>
      <c r="H4" s="2" t="s">
        <v>3</v>
      </c>
    </row>
    <row r="5" spans="1:8" x14ac:dyDescent="0.2">
      <c r="A5" s="3" t="str">
        <f t="array" ref="A5">IFERROR(INDEX(Rng,MIN(IF(ISNUMBER(SEARCH($H5,INDEX(Rng,0,4))),ROW(Rng)+1))-ROW(Rng),1),"")</f>
        <v/>
      </c>
      <c r="B5" s="3" t="str">
        <f t="array" ref="B5">IFERROR(INDEX(Rng,MIN(IF(ISNUMBER(SEARCH($H5,INDEX(Rng,0,4))),ROW(Rng)+1))-ROW(Rng),2),"")</f>
        <v/>
      </c>
      <c r="C5" s="2" t="str">
        <f t="array" ref="C5">IFERROR(INDEX(Rng,MIN(IF(ISNUMBER(SEARCH($H5,INDEX(Rng,0,4))),ROW(Rng)+1))-ROW(Rng),3),"")</f>
        <v/>
      </c>
      <c r="D5" s="3" t="str">
        <f t="array" ref="D5">IFERROR(INDEX(Rng,MIN(IF(ISNUMBER(SEARCH($H5,INDEX(Rng,0,4))),ROW(Rng)+1))-ROW(Rng),4),"")</f>
        <v/>
      </c>
      <c r="E5" s="3" t="str">
        <f t="array" ref="E5">IFERROR(INDEX(Rng,MIN(IF(ISNUMBER(SEARCH($H5,INDEX(Rng,0,4))),ROW(Rng)+1))-ROW(Rng),5),"")</f>
        <v/>
      </c>
      <c r="F5" s="3" t="str">
        <f t="array" ref="F5">IFERROR(INDEX(Rng,MIN(IF(ISNUMBER(SEARCH($H5,INDEX(Rng,0,4))),ROW(Rng)+1))-ROW(Rng),6),"")</f>
        <v/>
      </c>
      <c r="H5" s="2" t="s">
        <v>4</v>
      </c>
    </row>
    <row r="6" spans="1:8" x14ac:dyDescent="0.2">
      <c r="A6" s="3" t="str">
        <f t="array" ref="A6">IFERROR(INDEX(Rng,MIN(IF(ISNUMBER(SEARCH($H6,INDEX(Rng,0,4))),ROW(Rng)+1))-ROW(Rng),1),"")</f>
        <v/>
      </c>
      <c r="B6" s="3" t="str">
        <f t="array" ref="B6">IFERROR(INDEX(Rng,MIN(IF(ISNUMBER(SEARCH($H6,INDEX(Rng,0,4))),ROW(Rng)+1))-ROW(Rng),2),"")</f>
        <v/>
      </c>
      <c r="C6" s="2" t="str">
        <f t="array" ref="C6">IFERROR(INDEX(Rng,MIN(IF(ISNUMBER(SEARCH($H6,INDEX(Rng,0,4))),ROW(Rng)+1))-ROW(Rng),3),"")</f>
        <v/>
      </c>
      <c r="D6" s="3" t="str">
        <f t="array" ref="D6">IFERROR(INDEX(Rng,MIN(IF(ISNUMBER(SEARCH($H6,INDEX(Rng,0,4))),ROW(Rng)+1))-ROW(Rng),4),"")</f>
        <v/>
      </c>
      <c r="E6" s="3" t="str">
        <f t="array" ref="E6">IFERROR(INDEX(Rng,MIN(IF(ISNUMBER(SEARCH($H6,INDEX(Rng,0,4))),ROW(Rng)+1))-ROW(Rng),5),"")</f>
        <v/>
      </c>
      <c r="F6" s="3" t="str">
        <f t="array" ref="F6">IFERROR(INDEX(Rng,MIN(IF(ISNUMBER(SEARCH($H6,INDEX(Rng,0,4))),ROW(Rng)+1))-ROW(Rng),6),"")</f>
        <v/>
      </c>
      <c r="H6" s="2" t="s">
        <v>5</v>
      </c>
    </row>
    <row r="7" spans="1:8" x14ac:dyDescent="0.2">
      <c r="A7" s="3" t="str">
        <f t="array" ref="A7">IFERROR(INDEX(Rng,MIN(IF(ISNUMBER(SEARCH($H7,INDEX(Rng,0,4))),ROW(Rng)+1))-ROW(Rng),1),"")</f>
        <v/>
      </c>
      <c r="B7" s="3" t="str">
        <f t="array" ref="B7">IFERROR(INDEX(Rng,MIN(IF(ISNUMBER(SEARCH($H7,INDEX(Rng,0,4))),ROW(Rng)+1))-ROW(Rng),2),"")</f>
        <v/>
      </c>
      <c r="C7" s="2" t="str">
        <f t="array" ref="C7">IFERROR(INDEX(Rng,MIN(IF(ISNUMBER(SEARCH($H7,INDEX(Rng,0,4))),ROW(Rng)+1))-ROW(Rng),3),"")</f>
        <v/>
      </c>
      <c r="D7" s="3" t="str">
        <f t="array" ref="D7">IFERROR(INDEX(Rng,MIN(IF(ISNUMBER(SEARCH($H7,INDEX(Rng,0,4))),ROW(Rng)+1))-ROW(Rng),4),"")</f>
        <v/>
      </c>
      <c r="E7" s="3" t="str">
        <f t="array" ref="E7">IFERROR(INDEX(Rng,MIN(IF(ISNUMBER(SEARCH($H7,INDEX(Rng,0,4))),ROW(Rng)+1))-ROW(Rng),5),"")</f>
        <v/>
      </c>
      <c r="F7" s="3" t="str">
        <f t="array" ref="F7">IFERROR(INDEX(Rng,MIN(IF(ISNUMBER(SEARCH($H7,INDEX(Rng,0,4))),ROW(Rng)+1))-ROW(Rng),6),"")</f>
        <v/>
      </c>
      <c r="H7" s="2" t="s">
        <v>6</v>
      </c>
    </row>
    <row r="8" spans="1:8" x14ac:dyDescent="0.2">
      <c r="A8" s="3" t="str">
        <f t="array" ref="A8">IFERROR(INDEX(Rng,MIN(IF(ISNUMBER(SEARCH($H8,INDEX(Rng,0,4))),ROW(Rng)+1))-ROW(Rng),1),"")</f>
        <v/>
      </c>
      <c r="B8" s="3" t="str">
        <f t="array" ref="B8">IFERROR(INDEX(Rng,MIN(IF(ISNUMBER(SEARCH($H8,INDEX(Rng,0,4))),ROW(Rng)+1))-ROW(Rng),2),"")</f>
        <v/>
      </c>
      <c r="C8" s="2" t="str">
        <f t="array" ref="C8">IFERROR(INDEX(Rng,MIN(IF(ISNUMBER(SEARCH($H8,INDEX(Rng,0,4))),ROW(Rng)+1))-ROW(Rng),3),"")</f>
        <v/>
      </c>
      <c r="D8" s="3" t="str">
        <f t="array" ref="D8">IFERROR(INDEX(Rng,MIN(IF(ISNUMBER(SEARCH($H8,INDEX(Rng,0,4))),ROW(Rng)+1))-ROW(Rng),4),"")</f>
        <v/>
      </c>
      <c r="E8" s="3" t="str">
        <f t="array" ref="E8">IFERROR(INDEX(Rng,MIN(IF(ISNUMBER(SEARCH($H8,INDEX(Rng,0,4))),ROW(Rng)+1))-ROW(Rng),5),"")</f>
        <v/>
      </c>
      <c r="F8" s="3" t="str">
        <f t="array" ref="F8">IFERROR(INDEX(Rng,MIN(IF(ISNUMBER(SEARCH($H8,INDEX(Rng,0,4))),ROW(Rng)+1))-ROW(Rng),6),"")</f>
        <v/>
      </c>
      <c r="H8" s="2" t="s">
        <v>7</v>
      </c>
    </row>
    <row r="9" spans="1:8" x14ac:dyDescent="0.2">
      <c r="A9" s="3" t="str">
        <f t="array" ref="A9">IFERROR(INDEX(Rng,MIN(IF(ISNUMBER(SEARCH($H9,INDEX(Rng,0,4))),ROW(Rng)+1))-ROW(Rng),1),"")</f>
        <v/>
      </c>
      <c r="B9" s="3" t="str">
        <f t="array" ref="B9">IFERROR(INDEX(Rng,MIN(IF(ISNUMBER(SEARCH($H9,INDEX(Rng,0,4))),ROW(Rng)+1))-ROW(Rng),2),"")</f>
        <v/>
      </c>
      <c r="C9" s="2" t="str">
        <f t="array" ref="C9">IFERROR(INDEX(Rng,MIN(IF(ISNUMBER(SEARCH($H9,INDEX(Rng,0,4))),ROW(Rng)+1))-ROW(Rng),3),"")</f>
        <v/>
      </c>
      <c r="D9" s="3" t="str">
        <f t="array" ref="D9">IFERROR(INDEX(Rng,MIN(IF(ISNUMBER(SEARCH($H9,INDEX(Rng,0,4))),ROW(Rng)+1))-ROW(Rng),4),"")</f>
        <v/>
      </c>
      <c r="E9" s="3" t="str">
        <f t="array" ref="E9">IFERROR(INDEX(Rng,MIN(IF(ISNUMBER(SEARCH($H9,INDEX(Rng,0,4))),ROW(Rng)+1))-ROW(Rng),5),"")</f>
        <v/>
      </c>
      <c r="F9" s="3" t="str">
        <f t="array" ref="F9">IFERROR(INDEX(Rng,MIN(IF(ISNUMBER(SEARCH($H9,INDEX(Rng,0,4))),ROW(Rng)+1))-ROW(Rng),6),"")</f>
        <v/>
      </c>
      <c r="H9" s="2" t="s">
        <v>8</v>
      </c>
    </row>
    <row r="10" spans="1:8" x14ac:dyDescent="0.2">
      <c r="A10" s="3" t="str">
        <f t="array" ref="A10">IFERROR(INDEX(Rng,MIN(IF(ISNUMBER(SEARCH($H10,INDEX(Rng,0,4))),ROW(Rng)+1))-ROW(Rng),1),"")</f>
        <v/>
      </c>
      <c r="B10" s="3" t="str">
        <f t="array" ref="B10">IFERROR(INDEX(Rng,MIN(IF(ISNUMBER(SEARCH($H10,INDEX(Rng,0,4))),ROW(Rng)+1))-ROW(Rng),2),"")</f>
        <v/>
      </c>
      <c r="C10" s="2" t="str">
        <f t="array" ref="C10">IFERROR(INDEX(Rng,MIN(IF(ISNUMBER(SEARCH($H10,INDEX(Rng,0,4))),ROW(Rng)+1))-ROW(Rng),3),"")</f>
        <v/>
      </c>
      <c r="D10" s="3" t="str">
        <f t="array" ref="D10">IFERROR(INDEX(Rng,MIN(IF(ISNUMBER(SEARCH($H10,INDEX(Rng,0,4))),ROW(Rng)+1))-ROW(Rng),4),"")</f>
        <v/>
      </c>
      <c r="E10" s="3" t="str">
        <f t="array" ref="E10">IFERROR(INDEX(Rng,MIN(IF(ISNUMBER(SEARCH($H10,INDEX(Rng,0,4))),ROW(Rng)+1))-ROW(Rng),5),"")</f>
        <v/>
      </c>
      <c r="F10" s="3" t="str">
        <f t="array" ref="F10">IFERROR(INDEX(Rng,MIN(IF(ISNUMBER(SEARCH($H10,INDEX(Rng,0,4))),ROW(Rng)+1))-ROW(Rng),6),"")</f>
        <v/>
      </c>
      <c r="H10" s="2" t="s">
        <v>9</v>
      </c>
    </row>
    <row r="11" spans="1:8" x14ac:dyDescent="0.2">
      <c r="A11" s="3">
        <f t="array" ref="A11">IFERROR(INDEX(Rng,MIN(IF(ISNUMBER(SEARCH($H11,INDEX(Rng,0,4))),ROW(Rng)+1))-ROW(Rng),1),"")</f>
        <v>4568542</v>
      </c>
      <c r="B11" s="3" t="str">
        <f t="array" ref="B11">IFERROR(INDEX(Rng,MIN(IF(ISNUMBER(SEARCH($H11,INDEX(Rng,0,4))),ROW(Rng)+1))-ROW(Rng),2),"")</f>
        <v>RUH</v>
      </c>
      <c r="C11" s="2" t="str">
        <f t="array" ref="C11">IFERROR(INDEX(Rng,MIN(IF(ISNUMBER(SEARCH($H11,INDEX(Rng,0,4))),ROW(Rng)+1))-ROW(Rng),3),"")</f>
        <v>Cai</v>
      </c>
      <c r="D11" s="3" t="str">
        <f t="array" ref="D11">IFERROR(INDEX(Rng,MIN(IF(ISNUMBER(SEARCH($H11,INDEX(Rng,0,4))),ROW(Rng)+1))-ROW(Rng),4),"")</f>
        <v>Vela international</v>
      </c>
      <c r="E11" s="3" t="str">
        <f t="array" ref="E11">IFERROR(INDEX(Rng,MIN(IF(ISNUMBER(SEARCH($H11,INDEX(Rng,0,4))),ROW(Rng)+1))-ROW(Rng),5),"")</f>
        <v>f158</v>
      </c>
      <c r="F11" s="3">
        <f t="array" ref="F11">IFERROR(INDEX(Rng,MIN(IF(ISNUMBER(SEARCH($H11,INDEX(Rng,0,4))),ROW(Rng)+1))-ROW(Rng),6),"")</f>
        <v>2500</v>
      </c>
      <c r="H11" s="2" t="s">
        <v>10</v>
      </c>
    </row>
    <row r="12" spans="1:8" x14ac:dyDescent="0.2">
      <c r="A12" s="3" t="str">
        <f t="array" ref="A12">IFERROR(INDEX(Rng,MIN(IF(ISNUMBER(SEARCH($H12,INDEX(Rng,0,4))),ROW(Rng)+1))-ROW(Rng),1),"")</f>
        <v/>
      </c>
      <c r="B12" s="3" t="str">
        <f t="array" ref="B12">IFERROR(INDEX(Rng,MIN(IF(ISNUMBER(SEARCH($H12,INDEX(Rng,0,4))),ROW(Rng)+1))-ROW(Rng),2),"")</f>
        <v/>
      </c>
      <c r="C12" s="2" t="str">
        <f t="array" ref="C12">IFERROR(INDEX(Rng,MIN(IF(ISNUMBER(SEARCH($H12,INDEX(Rng,0,4))),ROW(Rng)+1))-ROW(Rng),3),"")</f>
        <v/>
      </c>
      <c r="D12" s="3" t="str">
        <f t="array" ref="D12">IFERROR(INDEX(Rng,MIN(IF(ISNUMBER(SEARCH($H12,INDEX(Rng,0,4))),ROW(Rng)+1))-ROW(Rng),4),"")</f>
        <v/>
      </c>
      <c r="E12" s="3" t="str">
        <f t="array" ref="E12">IFERROR(INDEX(Rng,MIN(IF(ISNUMBER(SEARCH($H12,INDEX(Rng,0,4))),ROW(Rng)+1))-ROW(Rng),5),"")</f>
        <v/>
      </c>
      <c r="F12" s="3" t="str">
        <f t="array" ref="F12">IFERROR(INDEX(Rng,MIN(IF(ISNUMBER(SEARCH($H12,INDEX(Rng,0,4))),ROW(Rng)+1))-ROW(Rng),6),"")</f>
        <v/>
      </c>
      <c r="H12" s="2" t="s">
        <v>11</v>
      </c>
    </row>
    <row r="13" spans="1:8" x14ac:dyDescent="0.2">
      <c r="A13" s="3">
        <f t="array" ref="A13">IFERROR(INDEX(Rng,MIN(IF(ISNUMBER(SEARCH($H13,INDEX(Rng,0,4))),ROW(Rng)+1))-ROW(Rng),1),"")</f>
        <v>45645668</v>
      </c>
      <c r="B13" s="3" t="str">
        <f t="array" ref="B13">IFERROR(INDEX(Rng,MIN(IF(ISNUMBER(SEARCH($H13,INDEX(Rng,0,4))),ROW(Rng)+1))-ROW(Rng),2),"")</f>
        <v>DXB</v>
      </c>
      <c r="C13" s="2" t="str">
        <f t="array" ref="C13">IFERROR(INDEX(Rng,MIN(IF(ISNUMBER(SEARCH($H13,INDEX(Rng,0,4))),ROW(Rng)+1))-ROW(Rng),3),"")</f>
        <v>BAH</v>
      </c>
      <c r="D13" s="3" t="str">
        <f t="array" ref="D13">IFERROR(INDEX(Rng,MIN(IF(ISNUMBER(SEARCH($H13,INDEX(Rng,0,4))),ROW(Rng)+1))-ROW(Rng),4),"")</f>
        <v>JAMJOOM Pharma into com</v>
      </c>
      <c r="E13" s="3" t="str">
        <f t="array" ref="E13">IFERROR(INDEX(Rng,MIN(IF(ISNUMBER(SEARCH($H13,INDEX(Rng,0,4))),ROW(Rng)+1))-ROW(Rng),5),"")</f>
        <v>f0058</v>
      </c>
      <c r="F13" s="3">
        <f t="array" ref="F13">IFERROR(INDEX(Rng,MIN(IF(ISNUMBER(SEARCH($H13,INDEX(Rng,0,4))),ROW(Rng)+1))-ROW(Rng),6),"")</f>
        <v>5846</v>
      </c>
      <c r="H13" s="2" t="s">
        <v>12</v>
      </c>
    </row>
    <row r="14" spans="1:8" x14ac:dyDescent="0.2">
      <c r="A14" s="3" t="str">
        <f t="array" ref="A14">IFERROR(INDEX(Rng,MIN(IF(ISNUMBER(SEARCH($H14,INDEX(Rng,0,4))),ROW(Rng)+1))-ROW(Rng),1),"")</f>
        <v/>
      </c>
      <c r="B14" s="3" t="str">
        <f t="array" ref="B14">IFERROR(INDEX(Rng,MIN(IF(ISNUMBER(SEARCH($H14,INDEX(Rng,0,4))),ROW(Rng)+1))-ROW(Rng),2),"")</f>
        <v/>
      </c>
      <c r="C14" s="2" t="str">
        <f t="array" ref="C14">IFERROR(INDEX(Rng,MIN(IF(ISNUMBER(SEARCH($H14,INDEX(Rng,0,4))),ROW(Rng)+1))-ROW(Rng),3),"")</f>
        <v/>
      </c>
      <c r="D14" s="3" t="str">
        <f t="array" ref="D14">IFERROR(INDEX(Rng,MIN(IF(ISNUMBER(SEARCH($H14,INDEX(Rng,0,4))),ROW(Rng)+1))-ROW(Rng),4),"")</f>
        <v/>
      </c>
      <c r="E14" s="3" t="str">
        <f t="array" ref="E14">IFERROR(INDEX(Rng,MIN(IF(ISNUMBER(SEARCH($H14,INDEX(Rng,0,4))),ROW(Rng)+1))-ROW(Rng),5),"")</f>
        <v/>
      </c>
      <c r="F14" s="3" t="str">
        <f t="array" ref="F14">IFERROR(INDEX(Rng,MIN(IF(ISNUMBER(SEARCH($H14,INDEX(Rng,0,4))),ROW(Rng)+1))-ROW(Rng),6),"")</f>
        <v/>
      </c>
      <c r="H14" s="2" t="s">
        <v>13</v>
      </c>
    </row>
    <row r="15" spans="1:8" x14ac:dyDescent="0.2">
      <c r="A15" s="3" t="str">
        <f t="array" ref="A15">IFERROR(INDEX(Rng,MIN(IF(ISNUMBER(SEARCH($H15,INDEX(Rng,0,4))),ROW(Rng)+1))-ROW(Rng),1),"")</f>
        <v/>
      </c>
      <c r="B15" s="3" t="str">
        <f t="array" ref="B15">IFERROR(INDEX(Rng,MIN(IF(ISNUMBER(SEARCH($H15,INDEX(Rng,0,4))),ROW(Rng)+1))-ROW(Rng),2),"")</f>
        <v/>
      </c>
      <c r="C15" s="2" t="str">
        <f t="array" ref="C15">IFERROR(INDEX(Rng,MIN(IF(ISNUMBER(SEARCH($H15,INDEX(Rng,0,4))),ROW(Rng)+1))-ROW(Rng),3),"")</f>
        <v/>
      </c>
      <c r="D15" s="3" t="str">
        <f t="array" ref="D15">IFERROR(INDEX(Rng,MIN(IF(ISNUMBER(SEARCH($H15,INDEX(Rng,0,4))),ROW(Rng)+1))-ROW(Rng),4),"")</f>
        <v/>
      </c>
      <c r="E15" s="3" t="str">
        <f t="array" ref="E15">IFERROR(INDEX(Rng,MIN(IF(ISNUMBER(SEARCH($H15,INDEX(Rng,0,4))),ROW(Rng)+1))-ROW(Rng),5),"")</f>
        <v/>
      </c>
      <c r="F15" s="3" t="str">
        <f t="array" ref="F15">IFERROR(INDEX(Rng,MIN(IF(ISNUMBER(SEARCH($H15,INDEX(Rng,0,4))),ROW(Rng)+1))-ROW(Rng),6),"")</f>
        <v/>
      </c>
      <c r="H15" s="2" t="s">
        <v>14</v>
      </c>
    </row>
    <row r="16" spans="1:8" x14ac:dyDescent="0.2">
      <c r="A16" s="3" t="str">
        <f t="array" ref="A16">IFERROR(INDEX(Rng,MIN(IF(ISNUMBER(SEARCH($H16,INDEX(Rng,0,4))),ROW(Rng)+1))-ROW(Rng),1),"")</f>
        <v/>
      </c>
      <c r="B16" s="3" t="str">
        <f t="array" ref="B16">IFERROR(INDEX(Rng,MIN(IF(ISNUMBER(SEARCH($H16,INDEX(Rng,0,4))),ROW(Rng)+1))-ROW(Rng),2),"")</f>
        <v/>
      </c>
      <c r="C16" s="2" t="str">
        <f t="array" ref="C16">IFERROR(INDEX(Rng,MIN(IF(ISNUMBER(SEARCH($H16,INDEX(Rng,0,4))),ROW(Rng)+1))-ROW(Rng),3),"")</f>
        <v/>
      </c>
      <c r="D16" s="3" t="str">
        <f t="array" ref="D16">IFERROR(INDEX(Rng,MIN(IF(ISNUMBER(SEARCH($H16,INDEX(Rng,0,4))),ROW(Rng)+1))-ROW(Rng),4),"")</f>
        <v/>
      </c>
      <c r="E16" s="3" t="str">
        <f t="array" ref="E16">IFERROR(INDEX(Rng,MIN(IF(ISNUMBER(SEARCH($H16,INDEX(Rng,0,4))),ROW(Rng)+1))-ROW(Rng),5),"")</f>
        <v/>
      </c>
      <c r="F16" s="3" t="str">
        <f t="array" ref="F16">IFERROR(INDEX(Rng,MIN(IF(ISNUMBER(SEARCH($H16,INDEX(Rng,0,4))),ROW(Rng)+1))-ROW(Rng),6),"")</f>
        <v/>
      </c>
      <c r="H16" s="2" t="s">
        <v>15</v>
      </c>
    </row>
    <row r="17" spans="1:8" x14ac:dyDescent="0.2">
      <c r="A17" s="3" t="str">
        <f t="array" ref="A17">IFERROR(INDEX(Rng,MIN(IF(ISNUMBER(SEARCH($H17,INDEX(Rng,0,4))),ROW(Rng)+1))-ROW(Rng),1),"")</f>
        <v/>
      </c>
      <c r="B17" s="3" t="str">
        <f t="array" ref="B17">IFERROR(INDEX(Rng,MIN(IF(ISNUMBER(SEARCH($H17,INDEX(Rng,0,4))),ROW(Rng)+1))-ROW(Rng),2),"")</f>
        <v/>
      </c>
      <c r="C17" s="2" t="str">
        <f t="array" ref="C17">IFERROR(INDEX(Rng,MIN(IF(ISNUMBER(SEARCH($H17,INDEX(Rng,0,4))),ROW(Rng)+1))-ROW(Rng),3),"")</f>
        <v/>
      </c>
      <c r="D17" s="3" t="str">
        <f t="array" ref="D17">IFERROR(INDEX(Rng,MIN(IF(ISNUMBER(SEARCH($H17,INDEX(Rng,0,4))),ROW(Rng)+1))-ROW(Rng),4),"")</f>
        <v/>
      </c>
      <c r="E17" s="3" t="str">
        <f t="array" ref="E17">IFERROR(INDEX(Rng,MIN(IF(ISNUMBER(SEARCH($H17,INDEX(Rng,0,4))),ROW(Rng)+1))-ROW(Rng),5),"")</f>
        <v/>
      </c>
      <c r="F17" s="3" t="str">
        <f t="array" ref="F17">IFERROR(INDEX(Rng,MIN(IF(ISNUMBER(SEARCH($H17,INDEX(Rng,0,4))),ROW(Rng)+1))-ROW(Rng),6),"")</f>
        <v/>
      </c>
      <c r="H17" s="2" t="s">
        <v>16</v>
      </c>
    </row>
    <row r="18" spans="1:8" x14ac:dyDescent="0.2">
      <c r="A18" s="3" t="str">
        <f t="array" ref="A18">IFERROR(INDEX(Rng,MIN(IF(ISNUMBER(SEARCH($H18,INDEX(Rng,0,4))),ROW(Rng)+1))-ROW(Rng),1),"")</f>
        <v/>
      </c>
      <c r="B18" s="3" t="str">
        <f t="array" ref="B18">IFERROR(INDEX(Rng,MIN(IF(ISNUMBER(SEARCH($H18,INDEX(Rng,0,4))),ROW(Rng)+1))-ROW(Rng),2),"")</f>
        <v/>
      </c>
      <c r="C18" s="2" t="str">
        <f t="array" ref="C18">IFERROR(INDEX(Rng,MIN(IF(ISNUMBER(SEARCH($H18,INDEX(Rng,0,4))),ROW(Rng)+1))-ROW(Rng),3),"")</f>
        <v/>
      </c>
      <c r="D18" s="3" t="str">
        <f t="array" ref="D18">IFERROR(INDEX(Rng,MIN(IF(ISNUMBER(SEARCH($H18,INDEX(Rng,0,4))),ROW(Rng)+1))-ROW(Rng),4),"")</f>
        <v/>
      </c>
      <c r="E18" s="3" t="str">
        <f t="array" ref="E18">IFERROR(INDEX(Rng,MIN(IF(ISNUMBER(SEARCH($H18,INDEX(Rng,0,4))),ROW(Rng)+1))-ROW(Rng),5),"")</f>
        <v/>
      </c>
      <c r="F18" s="3" t="str">
        <f t="array" ref="F18">IFERROR(INDEX(Rng,MIN(IF(ISNUMBER(SEARCH($H18,INDEX(Rng,0,4))),ROW(Rng)+1))-ROW(Rng),6),"")</f>
        <v/>
      </c>
      <c r="H18" s="2" t="s">
        <v>17</v>
      </c>
    </row>
    <row r="19" spans="1:8" x14ac:dyDescent="0.2">
      <c r="A19" s="3" t="str">
        <f t="array" ref="A19">IFERROR(INDEX(Rng,MIN(IF(ISNUMBER(SEARCH($H19,INDEX(Rng,0,4))),ROW(Rng)+1))-ROW(Rng),1),"")</f>
        <v/>
      </c>
      <c r="B19" s="3" t="str">
        <f t="array" ref="B19">IFERROR(INDEX(Rng,MIN(IF(ISNUMBER(SEARCH($H19,INDEX(Rng,0,4))),ROW(Rng)+1))-ROW(Rng),2),"")</f>
        <v/>
      </c>
      <c r="C19" s="2" t="str">
        <f t="array" ref="C19">IFERROR(INDEX(Rng,MIN(IF(ISNUMBER(SEARCH($H19,INDEX(Rng,0,4))),ROW(Rng)+1))-ROW(Rng),3),"")</f>
        <v/>
      </c>
      <c r="D19" s="3" t="str">
        <f t="array" ref="D19">IFERROR(INDEX(Rng,MIN(IF(ISNUMBER(SEARCH($H19,INDEX(Rng,0,4))),ROW(Rng)+1))-ROW(Rng),4),"")</f>
        <v/>
      </c>
      <c r="E19" s="3" t="str">
        <f t="array" ref="E19">IFERROR(INDEX(Rng,MIN(IF(ISNUMBER(SEARCH($H19,INDEX(Rng,0,4))),ROW(Rng)+1))-ROW(Rng),5),"")</f>
        <v/>
      </c>
      <c r="F19" s="3" t="str">
        <f t="array" ref="F19">IFERROR(INDEX(Rng,MIN(IF(ISNUMBER(SEARCH($H19,INDEX(Rng,0,4))),ROW(Rng)+1))-ROW(Rng),6),"")</f>
        <v/>
      </c>
      <c r="H19" s="2" t="s">
        <v>18</v>
      </c>
    </row>
    <row r="20" spans="1:8" x14ac:dyDescent="0.2">
      <c r="A20" s="3" t="str">
        <f t="array" ref="A20">IFERROR(INDEX(Rng,MIN(IF(ISNUMBER(SEARCH($H20,INDEX(Rng,0,4))),ROW(Rng)+1))-ROW(Rng),1),"")</f>
        <v/>
      </c>
      <c r="B20" s="3" t="str">
        <f t="array" ref="B20">IFERROR(INDEX(Rng,MIN(IF(ISNUMBER(SEARCH($H20,INDEX(Rng,0,4))),ROW(Rng)+1))-ROW(Rng),2),"")</f>
        <v/>
      </c>
      <c r="C20" s="2" t="str">
        <f t="array" ref="C20">IFERROR(INDEX(Rng,MIN(IF(ISNUMBER(SEARCH($H20,INDEX(Rng,0,4))),ROW(Rng)+1))-ROW(Rng),3),"")</f>
        <v/>
      </c>
      <c r="D20" s="3" t="str">
        <f t="array" ref="D20">IFERROR(INDEX(Rng,MIN(IF(ISNUMBER(SEARCH($H20,INDEX(Rng,0,4))),ROW(Rng)+1))-ROW(Rng),4),"")</f>
        <v/>
      </c>
      <c r="E20" s="3" t="str">
        <f t="array" ref="E20">IFERROR(INDEX(Rng,MIN(IF(ISNUMBER(SEARCH($H20,INDEX(Rng,0,4))),ROW(Rng)+1))-ROW(Rng),5),"")</f>
        <v/>
      </c>
      <c r="F20" s="3" t="str">
        <f t="array" ref="F20">IFERROR(INDEX(Rng,MIN(IF(ISNUMBER(SEARCH($H20,INDEX(Rng,0,4))),ROW(Rng)+1))-ROW(Rng),6),"")</f>
        <v/>
      </c>
      <c r="H20" s="2" t="s">
        <v>19</v>
      </c>
    </row>
    <row r="21" spans="1:8" x14ac:dyDescent="0.2">
      <c r="A21" s="3" t="str">
        <f t="array" ref="A21">IFERROR(INDEX(Rng,MIN(IF(ISNUMBER(SEARCH($H21,INDEX(Rng,0,4))),ROW(Rng)+1))-ROW(Rng),1),"")</f>
        <v/>
      </c>
      <c r="B21" s="3" t="str">
        <f t="array" ref="B21">IFERROR(INDEX(Rng,MIN(IF(ISNUMBER(SEARCH($H21,INDEX(Rng,0,4))),ROW(Rng)+1))-ROW(Rng),2),"")</f>
        <v/>
      </c>
      <c r="C21" s="2" t="str">
        <f t="array" ref="C21">IFERROR(INDEX(Rng,MIN(IF(ISNUMBER(SEARCH($H21,INDEX(Rng,0,4))),ROW(Rng)+1))-ROW(Rng),3),"")</f>
        <v/>
      </c>
      <c r="D21" s="3" t="str">
        <f t="array" ref="D21">IFERROR(INDEX(Rng,MIN(IF(ISNUMBER(SEARCH($H21,INDEX(Rng,0,4))),ROW(Rng)+1))-ROW(Rng),4),"")</f>
        <v/>
      </c>
      <c r="E21" s="3" t="str">
        <f t="array" ref="E21">IFERROR(INDEX(Rng,MIN(IF(ISNUMBER(SEARCH($H21,INDEX(Rng,0,4))),ROW(Rng)+1))-ROW(Rng),5),"")</f>
        <v/>
      </c>
      <c r="F21" s="3" t="str">
        <f t="array" ref="F21">IFERROR(INDEX(Rng,MIN(IF(ISNUMBER(SEARCH($H21,INDEX(Rng,0,4))),ROW(Rng)+1))-ROW(Rng),6),"")</f>
        <v/>
      </c>
      <c r="H21" s="2" t="s">
        <v>20</v>
      </c>
    </row>
    <row r="22" spans="1:8" x14ac:dyDescent="0.2">
      <c r="A22" s="3" t="str">
        <f t="array" ref="A22">IFERROR(INDEX(Rng,MIN(IF(ISNUMBER(SEARCH($H22,INDEX(Rng,0,4))),ROW(Rng)+1))-ROW(Rng),1),"")</f>
        <v/>
      </c>
      <c r="B22" s="3" t="str">
        <f t="array" ref="B22">IFERROR(INDEX(Rng,MIN(IF(ISNUMBER(SEARCH($H22,INDEX(Rng,0,4))),ROW(Rng)+1))-ROW(Rng),2),"")</f>
        <v/>
      </c>
      <c r="C22" s="2" t="str">
        <f t="array" ref="C22">IFERROR(INDEX(Rng,MIN(IF(ISNUMBER(SEARCH($H22,INDEX(Rng,0,4))),ROW(Rng)+1))-ROW(Rng),3),"")</f>
        <v/>
      </c>
      <c r="D22" s="3" t="str">
        <f t="array" ref="D22">IFERROR(INDEX(Rng,MIN(IF(ISNUMBER(SEARCH($H22,INDEX(Rng,0,4))),ROW(Rng)+1))-ROW(Rng),4),"")</f>
        <v/>
      </c>
      <c r="E22" s="3" t="str">
        <f t="array" ref="E22">IFERROR(INDEX(Rng,MIN(IF(ISNUMBER(SEARCH($H22,INDEX(Rng,0,4))),ROW(Rng)+1))-ROW(Rng),5),"")</f>
        <v/>
      </c>
      <c r="F22" s="3" t="str">
        <f t="array" ref="F22">IFERROR(INDEX(Rng,MIN(IF(ISNUMBER(SEARCH($H22,INDEX(Rng,0,4))),ROW(Rng)+1))-ROW(Rng),6),"")</f>
        <v/>
      </c>
      <c r="H22" s="2" t="s">
        <v>21</v>
      </c>
    </row>
    <row r="23" spans="1:8" x14ac:dyDescent="0.2">
      <c r="A23" s="3" t="str">
        <f t="array" ref="A23">IFERROR(INDEX(Rng,MIN(IF(ISNUMBER(SEARCH($H23,INDEX(Rng,0,4))),ROW(Rng)+1))-ROW(Rng),1),"")</f>
        <v/>
      </c>
      <c r="B23" s="3" t="str">
        <f t="array" ref="B23">IFERROR(INDEX(Rng,MIN(IF(ISNUMBER(SEARCH($H23,INDEX(Rng,0,4))),ROW(Rng)+1))-ROW(Rng),2),"")</f>
        <v/>
      </c>
      <c r="C23" s="2" t="str">
        <f t="array" ref="C23">IFERROR(INDEX(Rng,MIN(IF(ISNUMBER(SEARCH($H23,INDEX(Rng,0,4))),ROW(Rng)+1))-ROW(Rng),3),"")</f>
        <v/>
      </c>
      <c r="D23" s="3" t="str">
        <f t="array" ref="D23">IFERROR(INDEX(Rng,MIN(IF(ISNUMBER(SEARCH($H23,INDEX(Rng,0,4))),ROW(Rng)+1))-ROW(Rng),4),"")</f>
        <v/>
      </c>
      <c r="E23" s="3" t="str">
        <f t="array" ref="E23">IFERROR(INDEX(Rng,MIN(IF(ISNUMBER(SEARCH($H23,INDEX(Rng,0,4))),ROW(Rng)+1))-ROW(Rng),5),"")</f>
        <v/>
      </c>
      <c r="F23" s="3" t="str">
        <f t="array" ref="F23">IFERROR(INDEX(Rng,MIN(IF(ISNUMBER(SEARCH($H23,INDEX(Rng,0,4))),ROW(Rng)+1))-ROW(Rng),6),"")</f>
        <v/>
      </c>
      <c r="H23" s="2" t="s">
        <v>22</v>
      </c>
    </row>
    <row r="24" spans="1:8" x14ac:dyDescent="0.2">
      <c r="A24" s="3" t="str">
        <f t="array" ref="A24">IFERROR(INDEX(Rng,MIN(IF(ISNUMBER(SEARCH($H24,INDEX(Rng,0,4))),ROW(Rng)+1))-ROW(Rng),1),"")</f>
        <v/>
      </c>
      <c r="B24" s="3" t="str">
        <f t="array" ref="B24">IFERROR(INDEX(Rng,MIN(IF(ISNUMBER(SEARCH($H24,INDEX(Rng,0,4))),ROW(Rng)+1))-ROW(Rng),2),"")</f>
        <v/>
      </c>
      <c r="C24" s="2" t="str">
        <f t="array" ref="C24">IFERROR(INDEX(Rng,MIN(IF(ISNUMBER(SEARCH($H24,INDEX(Rng,0,4))),ROW(Rng)+1))-ROW(Rng),3),"")</f>
        <v/>
      </c>
      <c r="D24" s="3" t="str">
        <f t="array" ref="D24">IFERROR(INDEX(Rng,MIN(IF(ISNUMBER(SEARCH($H24,INDEX(Rng,0,4))),ROW(Rng)+1))-ROW(Rng),4),"")</f>
        <v/>
      </c>
      <c r="E24" s="3" t="str">
        <f t="array" ref="E24">IFERROR(INDEX(Rng,MIN(IF(ISNUMBER(SEARCH($H24,INDEX(Rng,0,4))),ROW(Rng)+1))-ROW(Rng),5),"")</f>
        <v/>
      </c>
      <c r="F24" s="3" t="str">
        <f t="array" ref="F24">IFERROR(INDEX(Rng,MIN(IF(ISNUMBER(SEARCH($H24,INDEX(Rng,0,4))),ROW(Rng)+1))-ROW(Rng),6),"")</f>
        <v/>
      </c>
      <c r="H24" s="2" t="s">
        <v>23</v>
      </c>
    </row>
    <row r="25" spans="1:8" x14ac:dyDescent="0.2">
      <c r="A25" s="3" t="str">
        <f t="array" ref="A25">IFERROR(INDEX(Rng,MIN(IF(ISNUMBER(SEARCH($H25,INDEX(Rng,0,4))),ROW(Rng)+1))-ROW(Rng),1),"")</f>
        <v/>
      </c>
      <c r="B25" s="3" t="str">
        <f t="array" ref="B25">IFERROR(INDEX(Rng,MIN(IF(ISNUMBER(SEARCH($H25,INDEX(Rng,0,4))),ROW(Rng)+1))-ROW(Rng),2),"")</f>
        <v/>
      </c>
      <c r="C25" s="2" t="str">
        <f t="array" ref="C25">IFERROR(INDEX(Rng,MIN(IF(ISNUMBER(SEARCH($H25,INDEX(Rng,0,4))),ROW(Rng)+1))-ROW(Rng),3),"")</f>
        <v/>
      </c>
      <c r="D25" s="3" t="str">
        <f t="array" ref="D25">IFERROR(INDEX(Rng,MIN(IF(ISNUMBER(SEARCH($H25,INDEX(Rng,0,4))),ROW(Rng)+1))-ROW(Rng),4),"")</f>
        <v/>
      </c>
      <c r="E25" s="3" t="str">
        <f t="array" ref="E25">IFERROR(INDEX(Rng,MIN(IF(ISNUMBER(SEARCH($H25,INDEX(Rng,0,4))),ROW(Rng)+1))-ROW(Rng),5),"")</f>
        <v/>
      </c>
      <c r="F25" s="3" t="str">
        <f t="array" ref="F25">IFERROR(INDEX(Rng,MIN(IF(ISNUMBER(SEARCH($H25,INDEX(Rng,0,4))),ROW(Rng)+1))-ROW(Rng),6),"")</f>
        <v/>
      </c>
      <c r="H25" s="2" t="s">
        <v>24</v>
      </c>
    </row>
    <row r="26" spans="1:8" x14ac:dyDescent="0.2">
      <c r="A26" s="3" t="str">
        <f t="array" ref="A26">IFERROR(INDEX(Rng,MIN(IF(ISNUMBER(SEARCH($H26,INDEX(Rng,0,4))),ROW(Rng)+1))-ROW(Rng),1),"")</f>
        <v/>
      </c>
      <c r="B26" s="3" t="str">
        <f t="array" ref="B26">IFERROR(INDEX(Rng,MIN(IF(ISNUMBER(SEARCH($H26,INDEX(Rng,0,4))),ROW(Rng)+1))-ROW(Rng),2),"")</f>
        <v/>
      </c>
      <c r="C26" s="2" t="str">
        <f t="array" ref="C26">IFERROR(INDEX(Rng,MIN(IF(ISNUMBER(SEARCH($H26,INDEX(Rng,0,4))),ROW(Rng)+1))-ROW(Rng),3),"")</f>
        <v/>
      </c>
      <c r="D26" s="3" t="str">
        <f t="array" ref="D26">IFERROR(INDEX(Rng,MIN(IF(ISNUMBER(SEARCH($H26,INDEX(Rng,0,4))),ROW(Rng)+1))-ROW(Rng),4),"")</f>
        <v/>
      </c>
      <c r="E26" s="3" t="str">
        <f t="array" ref="E26">IFERROR(INDEX(Rng,MIN(IF(ISNUMBER(SEARCH($H26,INDEX(Rng,0,4))),ROW(Rng)+1))-ROW(Rng),5),"")</f>
        <v/>
      </c>
      <c r="F26" s="3" t="str">
        <f t="array" ref="F26">IFERROR(INDEX(Rng,MIN(IF(ISNUMBER(SEARCH($H26,INDEX(Rng,0,4))),ROW(Rng)+1))-ROW(Rng),6),"")</f>
        <v/>
      </c>
      <c r="H26" s="2" t="s">
        <v>25</v>
      </c>
    </row>
    <row r="27" spans="1:8" x14ac:dyDescent="0.2">
      <c r="A27" s="3" t="str">
        <f t="array" ref="A27">IFERROR(INDEX(Rng,MIN(IF(ISNUMBER(SEARCH($H27,INDEX(Rng,0,4))),ROW(Rng)+1))-ROW(Rng),1),"")</f>
        <v/>
      </c>
      <c r="B27" s="3" t="str">
        <f t="array" ref="B27">IFERROR(INDEX(Rng,MIN(IF(ISNUMBER(SEARCH($H27,INDEX(Rng,0,4))),ROW(Rng)+1))-ROW(Rng),2),"")</f>
        <v/>
      </c>
      <c r="C27" s="2" t="str">
        <f t="array" ref="C27">IFERROR(INDEX(Rng,MIN(IF(ISNUMBER(SEARCH($H27,INDEX(Rng,0,4))),ROW(Rng)+1))-ROW(Rng),3),"")</f>
        <v/>
      </c>
      <c r="D27" s="3" t="str">
        <f t="array" ref="D27">IFERROR(INDEX(Rng,MIN(IF(ISNUMBER(SEARCH($H27,INDEX(Rng,0,4))),ROW(Rng)+1))-ROW(Rng),4),"")</f>
        <v/>
      </c>
      <c r="E27" s="3" t="str">
        <f t="array" ref="E27">IFERROR(INDEX(Rng,MIN(IF(ISNUMBER(SEARCH($H27,INDEX(Rng,0,4))),ROW(Rng)+1))-ROW(Rng),5),"")</f>
        <v/>
      </c>
      <c r="F27" s="3" t="str">
        <f t="array" ref="F27">IFERROR(INDEX(Rng,MIN(IF(ISNUMBER(SEARCH($H27,INDEX(Rng,0,4))),ROW(Rng)+1))-ROW(Rng),6),"")</f>
        <v/>
      </c>
      <c r="H27" s="2" t="s">
        <v>26</v>
      </c>
    </row>
    <row r="28" spans="1:8" x14ac:dyDescent="0.2">
      <c r="A28" s="3" t="str">
        <f t="array" ref="A28">IFERROR(INDEX(Rng,MIN(IF(ISNUMBER(SEARCH($H28,INDEX(Rng,0,4))),ROW(Rng)+1))-ROW(Rng),1),"")</f>
        <v/>
      </c>
      <c r="B28" s="3" t="str">
        <f t="array" ref="B28">IFERROR(INDEX(Rng,MIN(IF(ISNUMBER(SEARCH($H28,INDEX(Rng,0,4))),ROW(Rng)+1))-ROW(Rng),2),"")</f>
        <v/>
      </c>
      <c r="C28" s="2" t="str">
        <f t="array" ref="C28">IFERROR(INDEX(Rng,MIN(IF(ISNUMBER(SEARCH($H28,INDEX(Rng,0,4))),ROW(Rng)+1))-ROW(Rng),3),"")</f>
        <v/>
      </c>
      <c r="D28" s="3" t="str">
        <f t="array" ref="D28">IFERROR(INDEX(Rng,MIN(IF(ISNUMBER(SEARCH($H28,INDEX(Rng,0,4))),ROW(Rng)+1))-ROW(Rng),4),"")</f>
        <v/>
      </c>
      <c r="E28" s="3" t="str">
        <f t="array" ref="E28">IFERROR(INDEX(Rng,MIN(IF(ISNUMBER(SEARCH($H28,INDEX(Rng,0,4))),ROW(Rng)+1))-ROW(Rng),5),"")</f>
        <v/>
      </c>
      <c r="F28" s="3" t="str">
        <f t="array" ref="F28">IFERROR(INDEX(Rng,MIN(IF(ISNUMBER(SEARCH($H28,INDEX(Rng,0,4))),ROW(Rng)+1))-ROW(Rng),6),"")</f>
        <v/>
      </c>
      <c r="H28" s="2" t="s">
        <v>27</v>
      </c>
    </row>
    <row r="29" spans="1:8" x14ac:dyDescent="0.2">
      <c r="A29" s="3" t="str">
        <f t="array" ref="A29">IFERROR(INDEX(Rng,MIN(IF(ISNUMBER(SEARCH($H29,INDEX(Rng,0,4))),ROW(Rng)+1))-ROW(Rng),1),"")</f>
        <v/>
      </c>
      <c r="B29" s="3" t="str">
        <f t="array" ref="B29">IFERROR(INDEX(Rng,MIN(IF(ISNUMBER(SEARCH($H29,INDEX(Rng,0,4))),ROW(Rng)+1))-ROW(Rng),2),"")</f>
        <v/>
      </c>
      <c r="C29" s="2" t="str">
        <f t="array" ref="C29">IFERROR(INDEX(Rng,MIN(IF(ISNUMBER(SEARCH($H29,INDEX(Rng,0,4))),ROW(Rng)+1))-ROW(Rng),3),"")</f>
        <v/>
      </c>
      <c r="D29" s="3" t="str">
        <f t="array" ref="D29">IFERROR(INDEX(Rng,MIN(IF(ISNUMBER(SEARCH($H29,INDEX(Rng,0,4))),ROW(Rng)+1))-ROW(Rng),4),"")</f>
        <v/>
      </c>
      <c r="E29" s="3" t="str">
        <f t="array" ref="E29">IFERROR(INDEX(Rng,MIN(IF(ISNUMBER(SEARCH($H29,INDEX(Rng,0,4))),ROW(Rng)+1))-ROW(Rng),5),"")</f>
        <v/>
      </c>
      <c r="F29" s="3" t="str">
        <f t="array" ref="F29">IFERROR(INDEX(Rng,MIN(IF(ISNUMBER(SEARCH($H29,INDEX(Rng,0,4))),ROW(Rng)+1))-ROW(Rng),6),"")</f>
        <v/>
      </c>
      <c r="H29" s="2" t="s">
        <v>28</v>
      </c>
    </row>
    <row r="30" spans="1:8" x14ac:dyDescent="0.2">
      <c r="A30" s="3" t="str">
        <f t="array" ref="A30">IFERROR(INDEX(Rng,MIN(IF(ISNUMBER(SEARCH($H30,INDEX(Rng,0,4))),ROW(Rng)+1))-ROW(Rng),1),"")</f>
        <v/>
      </c>
      <c r="B30" s="3" t="str">
        <f t="array" ref="B30">IFERROR(INDEX(Rng,MIN(IF(ISNUMBER(SEARCH($H30,INDEX(Rng,0,4))),ROW(Rng)+1))-ROW(Rng),2),"")</f>
        <v/>
      </c>
      <c r="C30" s="2" t="str">
        <f t="array" ref="C30">IFERROR(INDEX(Rng,MIN(IF(ISNUMBER(SEARCH($H30,INDEX(Rng,0,4))),ROW(Rng)+1))-ROW(Rng),3),"")</f>
        <v/>
      </c>
      <c r="D30" s="3" t="str">
        <f t="array" ref="D30">IFERROR(INDEX(Rng,MIN(IF(ISNUMBER(SEARCH($H30,INDEX(Rng,0,4))),ROW(Rng)+1))-ROW(Rng),4),"")</f>
        <v/>
      </c>
      <c r="E30" s="3" t="str">
        <f t="array" ref="E30">IFERROR(INDEX(Rng,MIN(IF(ISNUMBER(SEARCH($H30,INDEX(Rng,0,4))),ROW(Rng)+1))-ROW(Rng),5),"")</f>
        <v/>
      </c>
      <c r="F30" s="3" t="str">
        <f t="array" ref="F30">IFERROR(INDEX(Rng,MIN(IF(ISNUMBER(SEARCH($H30,INDEX(Rng,0,4))),ROW(Rng)+1))-ROW(Rng),6),"")</f>
        <v/>
      </c>
      <c r="H30" s="2" t="s">
        <v>29</v>
      </c>
    </row>
    <row r="31" spans="1:8" x14ac:dyDescent="0.2">
      <c r="A31" s="3" t="str">
        <f t="array" ref="A31">IFERROR(INDEX(Rng,MIN(IF(ISNUMBER(SEARCH($H31,INDEX(Rng,0,4))),ROW(Rng)+1))-ROW(Rng),1),"")</f>
        <v/>
      </c>
      <c r="B31" s="3" t="str">
        <f t="array" ref="B31">IFERROR(INDEX(Rng,MIN(IF(ISNUMBER(SEARCH($H31,INDEX(Rng,0,4))),ROW(Rng)+1))-ROW(Rng),2),"")</f>
        <v/>
      </c>
      <c r="C31" s="2" t="str">
        <f t="array" ref="C31">IFERROR(INDEX(Rng,MIN(IF(ISNUMBER(SEARCH($H31,INDEX(Rng,0,4))),ROW(Rng)+1))-ROW(Rng),3),"")</f>
        <v/>
      </c>
      <c r="D31" s="3" t="str">
        <f t="array" ref="D31">IFERROR(INDEX(Rng,MIN(IF(ISNUMBER(SEARCH($H31,INDEX(Rng,0,4))),ROW(Rng)+1))-ROW(Rng),4),"")</f>
        <v/>
      </c>
      <c r="E31" s="3" t="str">
        <f t="array" ref="E31">IFERROR(INDEX(Rng,MIN(IF(ISNUMBER(SEARCH($H31,INDEX(Rng,0,4))),ROW(Rng)+1))-ROW(Rng),5),"")</f>
        <v/>
      </c>
      <c r="F31" s="3" t="str">
        <f t="array" ref="F31">IFERROR(INDEX(Rng,MIN(IF(ISNUMBER(SEARCH($H31,INDEX(Rng,0,4))),ROW(Rng)+1))-ROW(Rng),6),"")</f>
        <v/>
      </c>
      <c r="H31" s="2" t="s">
        <v>30</v>
      </c>
    </row>
    <row r="32" spans="1:8" x14ac:dyDescent="0.2">
      <c r="A32" s="3" t="str">
        <f t="array" ref="A32">IFERROR(INDEX(Rng,MIN(IF(ISNUMBER(SEARCH($H32,INDEX(Rng,0,4))),ROW(Rng)+1))-ROW(Rng),1),"")</f>
        <v/>
      </c>
      <c r="B32" s="3" t="str">
        <f t="array" ref="B32">IFERROR(INDEX(Rng,MIN(IF(ISNUMBER(SEARCH($H32,INDEX(Rng,0,4))),ROW(Rng)+1))-ROW(Rng),2),"")</f>
        <v/>
      </c>
      <c r="C32" s="2" t="str">
        <f t="array" ref="C32">IFERROR(INDEX(Rng,MIN(IF(ISNUMBER(SEARCH($H32,INDEX(Rng,0,4))),ROW(Rng)+1))-ROW(Rng),3),"")</f>
        <v/>
      </c>
      <c r="D32" s="3" t="str">
        <f t="array" ref="D32">IFERROR(INDEX(Rng,MIN(IF(ISNUMBER(SEARCH($H32,INDEX(Rng,0,4))),ROW(Rng)+1))-ROW(Rng),4),"")</f>
        <v/>
      </c>
      <c r="E32" s="3" t="str">
        <f t="array" ref="E32">IFERROR(INDEX(Rng,MIN(IF(ISNUMBER(SEARCH($H32,INDEX(Rng,0,4))),ROW(Rng)+1))-ROW(Rng),5),"")</f>
        <v/>
      </c>
      <c r="F32" s="3" t="str">
        <f t="array" ref="F32">IFERROR(INDEX(Rng,MIN(IF(ISNUMBER(SEARCH($H32,INDEX(Rng,0,4))),ROW(Rng)+1))-ROW(Rng),6),"")</f>
        <v/>
      </c>
      <c r="H32" s="2" t="s">
        <v>31</v>
      </c>
    </row>
    <row r="33" spans="1:8" x14ac:dyDescent="0.2">
      <c r="A33" s="3" t="str">
        <f t="array" ref="A33">IFERROR(INDEX(Rng,MIN(IF(ISNUMBER(SEARCH($H33,INDEX(Rng,0,4))),ROW(Rng)+1))-ROW(Rng),1),"")</f>
        <v/>
      </c>
      <c r="B33" s="3" t="str">
        <f t="array" ref="B33">IFERROR(INDEX(Rng,MIN(IF(ISNUMBER(SEARCH($H33,INDEX(Rng,0,4))),ROW(Rng)+1))-ROW(Rng),2),"")</f>
        <v/>
      </c>
      <c r="C33" s="2" t="str">
        <f t="array" ref="C33">IFERROR(INDEX(Rng,MIN(IF(ISNUMBER(SEARCH($H33,INDEX(Rng,0,4))),ROW(Rng)+1))-ROW(Rng),3),"")</f>
        <v/>
      </c>
      <c r="D33" s="3" t="str">
        <f t="array" ref="D33">IFERROR(INDEX(Rng,MIN(IF(ISNUMBER(SEARCH($H33,INDEX(Rng,0,4))),ROW(Rng)+1))-ROW(Rng),4),"")</f>
        <v/>
      </c>
      <c r="E33" s="3" t="str">
        <f t="array" ref="E33">IFERROR(INDEX(Rng,MIN(IF(ISNUMBER(SEARCH($H33,INDEX(Rng,0,4))),ROW(Rng)+1))-ROW(Rng),5),"")</f>
        <v/>
      </c>
      <c r="F33" s="3" t="str">
        <f t="array" ref="F33">IFERROR(INDEX(Rng,MIN(IF(ISNUMBER(SEARCH($H33,INDEX(Rng,0,4))),ROW(Rng)+1))-ROW(Rng),6),"")</f>
        <v/>
      </c>
      <c r="H33" s="2" t="s">
        <v>32</v>
      </c>
    </row>
    <row r="34" spans="1:8" x14ac:dyDescent="0.2">
      <c r="A34" s="3" t="str">
        <f t="array" ref="A34">IFERROR(INDEX(Rng,MIN(IF(ISNUMBER(SEARCH($H34,INDEX(Rng,0,4))),ROW(Rng)+1))-ROW(Rng),1),"")</f>
        <v/>
      </c>
      <c r="B34" s="3" t="str">
        <f t="array" ref="B34">IFERROR(INDEX(Rng,MIN(IF(ISNUMBER(SEARCH($H34,INDEX(Rng,0,4))),ROW(Rng)+1))-ROW(Rng),2),"")</f>
        <v/>
      </c>
      <c r="C34" s="2" t="str">
        <f t="array" ref="C34">IFERROR(INDEX(Rng,MIN(IF(ISNUMBER(SEARCH($H34,INDEX(Rng,0,4))),ROW(Rng)+1))-ROW(Rng),3),"")</f>
        <v/>
      </c>
      <c r="D34" s="3" t="str">
        <f t="array" ref="D34">IFERROR(INDEX(Rng,MIN(IF(ISNUMBER(SEARCH($H34,INDEX(Rng,0,4))),ROW(Rng)+1))-ROW(Rng),4),"")</f>
        <v/>
      </c>
      <c r="E34" s="3" t="str">
        <f t="array" ref="E34">IFERROR(INDEX(Rng,MIN(IF(ISNUMBER(SEARCH($H34,INDEX(Rng,0,4))),ROW(Rng)+1))-ROW(Rng),5),"")</f>
        <v/>
      </c>
      <c r="F34" s="3" t="str">
        <f t="array" ref="F34">IFERROR(INDEX(Rng,MIN(IF(ISNUMBER(SEARCH($H34,INDEX(Rng,0,4))),ROW(Rng)+1))-ROW(Rng),6),"")</f>
        <v/>
      </c>
      <c r="H34" s="2" t="s">
        <v>33</v>
      </c>
    </row>
    <row r="35" spans="1:8" x14ac:dyDescent="0.2">
      <c r="A35" s="3" t="str">
        <f t="array" ref="A35">IFERROR(INDEX(Rng,MIN(IF(ISNUMBER(SEARCH($H35,INDEX(Rng,0,4))),ROW(Rng)+1))-ROW(Rng),1),"")</f>
        <v/>
      </c>
      <c r="B35" s="3" t="str">
        <f t="array" ref="B35">IFERROR(INDEX(Rng,MIN(IF(ISNUMBER(SEARCH($H35,INDEX(Rng,0,4))),ROW(Rng)+1))-ROW(Rng),2),"")</f>
        <v/>
      </c>
      <c r="C35" s="2" t="str">
        <f t="array" ref="C35">IFERROR(INDEX(Rng,MIN(IF(ISNUMBER(SEARCH($H35,INDEX(Rng,0,4))),ROW(Rng)+1))-ROW(Rng),3),"")</f>
        <v/>
      </c>
      <c r="D35" s="3" t="str">
        <f t="array" ref="D35">IFERROR(INDEX(Rng,MIN(IF(ISNUMBER(SEARCH($H35,INDEX(Rng,0,4))),ROW(Rng)+1))-ROW(Rng),4),"")</f>
        <v/>
      </c>
      <c r="E35" s="3" t="str">
        <f t="array" ref="E35">IFERROR(INDEX(Rng,MIN(IF(ISNUMBER(SEARCH($H35,INDEX(Rng,0,4))),ROW(Rng)+1))-ROW(Rng),5),"")</f>
        <v/>
      </c>
      <c r="F35" s="3" t="str">
        <f t="array" ref="F35">IFERROR(INDEX(Rng,MIN(IF(ISNUMBER(SEARCH($H35,INDEX(Rng,0,4))),ROW(Rng)+1))-ROW(Rng),6),"")</f>
        <v/>
      </c>
      <c r="H35" s="2" t="s">
        <v>34</v>
      </c>
    </row>
    <row r="36" spans="1:8" x14ac:dyDescent="0.2">
      <c r="A36" s="3" t="str">
        <f t="array" ref="A36">IFERROR(INDEX(Rng,MIN(IF(ISNUMBER(SEARCH($H36,INDEX(Rng,0,4))),ROW(Rng)+1))-ROW(Rng),1),"")</f>
        <v/>
      </c>
      <c r="B36" s="3" t="str">
        <f t="array" ref="B36">IFERROR(INDEX(Rng,MIN(IF(ISNUMBER(SEARCH($H36,INDEX(Rng,0,4))),ROW(Rng)+1))-ROW(Rng),2),"")</f>
        <v/>
      </c>
      <c r="C36" s="2" t="str">
        <f t="array" ref="C36">IFERROR(INDEX(Rng,MIN(IF(ISNUMBER(SEARCH($H36,INDEX(Rng,0,4))),ROW(Rng)+1))-ROW(Rng),3),"")</f>
        <v/>
      </c>
      <c r="D36" s="3" t="str">
        <f t="array" ref="D36">IFERROR(INDEX(Rng,MIN(IF(ISNUMBER(SEARCH($H36,INDEX(Rng,0,4))),ROW(Rng)+1))-ROW(Rng),4),"")</f>
        <v/>
      </c>
      <c r="E36" s="3" t="str">
        <f t="array" ref="E36">IFERROR(INDEX(Rng,MIN(IF(ISNUMBER(SEARCH($H36,INDEX(Rng,0,4))),ROW(Rng)+1))-ROW(Rng),5),"")</f>
        <v/>
      </c>
      <c r="F36" s="3" t="str">
        <f t="array" ref="F36">IFERROR(INDEX(Rng,MIN(IF(ISNUMBER(SEARCH($H36,INDEX(Rng,0,4))),ROW(Rng)+1))-ROW(Rng),6),"")</f>
        <v/>
      </c>
      <c r="H36" s="2" t="s">
        <v>35</v>
      </c>
    </row>
    <row r="37" spans="1:8" x14ac:dyDescent="0.2">
      <c r="A37" s="3" t="str">
        <f t="array" ref="A37">IFERROR(INDEX(Rng,MIN(IF(ISNUMBER(SEARCH($H37,INDEX(Rng,0,4))),ROW(Rng)+1))-ROW(Rng),1),"")</f>
        <v/>
      </c>
      <c r="B37" s="3" t="str">
        <f t="array" ref="B37">IFERROR(INDEX(Rng,MIN(IF(ISNUMBER(SEARCH($H37,INDEX(Rng,0,4))),ROW(Rng)+1))-ROW(Rng),2),"")</f>
        <v/>
      </c>
      <c r="C37" s="2" t="str">
        <f t="array" ref="C37">IFERROR(INDEX(Rng,MIN(IF(ISNUMBER(SEARCH($H37,INDEX(Rng,0,4))),ROW(Rng)+1))-ROW(Rng),3),"")</f>
        <v/>
      </c>
      <c r="D37" s="3" t="str">
        <f t="array" ref="D37">IFERROR(INDEX(Rng,MIN(IF(ISNUMBER(SEARCH($H37,INDEX(Rng,0,4))),ROW(Rng)+1))-ROW(Rng),4),"")</f>
        <v/>
      </c>
      <c r="E37" s="3" t="str">
        <f t="array" ref="E37">IFERROR(INDEX(Rng,MIN(IF(ISNUMBER(SEARCH($H37,INDEX(Rng,0,4))),ROW(Rng)+1))-ROW(Rng),5),"")</f>
        <v/>
      </c>
      <c r="F37" s="3" t="str">
        <f t="array" ref="F37">IFERROR(INDEX(Rng,MIN(IF(ISNUMBER(SEARCH($H37,INDEX(Rng,0,4))),ROW(Rng)+1))-ROW(Rng),6),"")</f>
        <v/>
      </c>
      <c r="H37" s="2" t="s">
        <v>36</v>
      </c>
    </row>
    <row r="38" spans="1:8" x14ac:dyDescent="0.2">
      <c r="A38" s="3" t="str">
        <f t="array" ref="A38">IFERROR(INDEX(Rng,MIN(IF(ISNUMBER(SEARCH($H38,INDEX(Rng,0,4))),ROW(Rng)+1))-ROW(Rng),1),"")</f>
        <v/>
      </c>
      <c r="B38" s="3" t="str">
        <f t="array" ref="B38">IFERROR(INDEX(Rng,MIN(IF(ISNUMBER(SEARCH($H38,INDEX(Rng,0,4))),ROW(Rng)+1))-ROW(Rng),2),"")</f>
        <v/>
      </c>
      <c r="C38" s="2" t="str">
        <f t="array" ref="C38">IFERROR(INDEX(Rng,MIN(IF(ISNUMBER(SEARCH($H38,INDEX(Rng,0,4))),ROW(Rng)+1))-ROW(Rng),3),"")</f>
        <v/>
      </c>
      <c r="D38" s="3" t="str">
        <f t="array" ref="D38">IFERROR(INDEX(Rng,MIN(IF(ISNUMBER(SEARCH($H38,INDEX(Rng,0,4))),ROW(Rng)+1))-ROW(Rng),4),"")</f>
        <v/>
      </c>
      <c r="E38" s="3" t="str">
        <f t="array" ref="E38">IFERROR(INDEX(Rng,MIN(IF(ISNUMBER(SEARCH($H38,INDEX(Rng,0,4))),ROW(Rng)+1))-ROW(Rng),5),"")</f>
        <v/>
      </c>
      <c r="F38" s="3" t="str">
        <f t="array" ref="F38">IFERROR(INDEX(Rng,MIN(IF(ISNUMBER(SEARCH($H38,INDEX(Rng,0,4))),ROW(Rng)+1))-ROW(Rng),6),"")</f>
        <v/>
      </c>
      <c r="H38" s="2" t="s">
        <v>37</v>
      </c>
    </row>
  </sheetData>
  <conditionalFormatting sqref="C1:C38">
    <cfRule type="expression" dxfId="2" priority="3" stopIfTrue="1">
      <formula>$C1="Delivered"</formula>
    </cfRule>
  </conditionalFormatting>
  <conditionalFormatting sqref="E1">
    <cfRule type="expression" dxfId="1" priority="2" stopIfTrue="1">
      <formula>$C1="Delivered"</formula>
    </cfRule>
  </conditionalFormatting>
  <conditionalFormatting sqref="D1">
    <cfRule type="expression" dxfId="0" priority="1" stopIfTrue="1">
      <formula>$C1="Delivered"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2013-04-27T04:56:49Z</dcterms:modified>
</cp:coreProperties>
</file>